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Свод" sheetId="1" r:id="rId1"/>
  </sheets>
  <definedNames>
    <definedName name="_xlnm.Print_Titles" localSheetId="0">Свод!$4:$5</definedName>
  </definedNames>
  <calcPr calcId="145621"/>
</workbook>
</file>

<file path=xl/calcChain.xml><?xml version="1.0" encoding="utf-8"?>
<calcChain xmlns="http://schemas.openxmlformats.org/spreadsheetml/2006/main">
  <c r="E237" i="1" l="1"/>
  <c r="D237" i="1"/>
  <c r="C237" i="1"/>
  <c r="D204" i="1"/>
  <c r="C204" i="1"/>
  <c r="D235" i="1"/>
  <c r="C235" i="1"/>
  <c r="D233" i="1"/>
  <c r="C233" i="1"/>
  <c r="D231" i="1"/>
  <c r="D230" i="1" s="1"/>
  <c r="C231" i="1"/>
  <c r="C230" i="1" s="1"/>
  <c r="D228" i="1"/>
  <c r="D227" i="1" s="1"/>
  <c r="C228" i="1"/>
  <c r="C227" i="1" s="1"/>
  <c r="E225" i="1"/>
  <c r="D223" i="1"/>
  <c r="C223" i="1"/>
  <c r="D220" i="1"/>
  <c r="C220" i="1"/>
  <c r="D217" i="1"/>
  <c r="C217" i="1"/>
  <c r="D214" i="1"/>
  <c r="C214" i="1"/>
  <c r="C210" i="1" s="1"/>
  <c r="D211" i="1"/>
  <c r="C211" i="1"/>
  <c r="E211" i="1" s="1"/>
  <c r="D208" i="1"/>
  <c r="C208" i="1"/>
  <c r="D206" i="1"/>
  <c r="C206" i="1"/>
  <c r="E207" i="1"/>
  <c r="E208" i="1"/>
  <c r="E209" i="1"/>
  <c r="E212" i="1"/>
  <c r="E213" i="1"/>
  <c r="E215" i="1"/>
  <c r="E216" i="1"/>
  <c r="E217" i="1"/>
  <c r="E218" i="1"/>
  <c r="E219" i="1"/>
  <c r="E221" i="1"/>
  <c r="E222" i="1"/>
  <c r="E223" i="1"/>
  <c r="E224" i="1"/>
  <c r="E226" i="1"/>
  <c r="E228" i="1"/>
  <c r="E229" i="1"/>
  <c r="E232" i="1"/>
  <c r="E233" i="1"/>
  <c r="E234" i="1"/>
  <c r="E235" i="1"/>
  <c r="E236" i="1"/>
  <c r="E203" i="1"/>
  <c r="D202" i="1"/>
  <c r="C202" i="1"/>
  <c r="D200" i="1"/>
  <c r="C200" i="1"/>
  <c r="D196" i="1"/>
  <c r="C196" i="1"/>
  <c r="C195" i="1" s="1"/>
  <c r="D193" i="1"/>
  <c r="C193" i="1"/>
  <c r="D191" i="1"/>
  <c r="C191" i="1"/>
  <c r="D184" i="1"/>
  <c r="D183" i="1" s="1"/>
  <c r="C184" i="1"/>
  <c r="D180" i="1"/>
  <c r="D179" i="1" s="1"/>
  <c r="C180" i="1"/>
  <c r="C179" i="1" s="1"/>
  <c r="D173" i="1"/>
  <c r="D172" i="1" s="1"/>
  <c r="C173" i="1"/>
  <c r="C172" i="1" s="1"/>
  <c r="E176" i="1"/>
  <c r="E177" i="1"/>
  <c r="D170" i="1"/>
  <c r="D169" i="1" s="1"/>
  <c r="C170" i="1"/>
  <c r="C169" i="1" s="1"/>
  <c r="D167" i="1"/>
  <c r="D166" i="1" s="1"/>
  <c r="D165" i="1" s="1"/>
  <c r="C167" i="1"/>
  <c r="C166" i="1" s="1"/>
  <c r="D163" i="1"/>
  <c r="D162" i="1" s="1"/>
  <c r="C163" i="1"/>
  <c r="C162" i="1" s="1"/>
  <c r="D158" i="1"/>
  <c r="C158" i="1"/>
  <c r="D156" i="1"/>
  <c r="C156" i="1"/>
  <c r="D153" i="1"/>
  <c r="C153" i="1"/>
  <c r="E154" i="1"/>
  <c r="D150" i="1"/>
  <c r="C150" i="1"/>
  <c r="D148" i="1"/>
  <c r="C148" i="1"/>
  <c r="D142" i="1"/>
  <c r="C142" i="1"/>
  <c r="D145" i="1"/>
  <c r="C145" i="1"/>
  <c r="E144" i="1"/>
  <c r="E146" i="1"/>
  <c r="E147" i="1"/>
  <c r="D139" i="1"/>
  <c r="C139" i="1"/>
  <c r="D133" i="1"/>
  <c r="C133" i="1"/>
  <c r="D130" i="1"/>
  <c r="C130" i="1"/>
  <c r="D124" i="1"/>
  <c r="C124" i="1"/>
  <c r="D117" i="1"/>
  <c r="C117" i="1"/>
  <c r="E123" i="1"/>
  <c r="E122" i="1"/>
  <c r="D113" i="1"/>
  <c r="C113" i="1"/>
  <c r="D111" i="1"/>
  <c r="C111" i="1"/>
  <c r="D107" i="1"/>
  <c r="C107" i="1"/>
  <c r="D104" i="1"/>
  <c r="C104" i="1"/>
  <c r="E101" i="1"/>
  <c r="E102" i="1"/>
  <c r="D96" i="1"/>
  <c r="C96" i="1"/>
  <c r="D94" i="1"/>
  <c r="C94" i="1"/>
  <c r="D88" i="1"/>
  <c r="C88" i="1"/>
  <c r="D85" i="1"/>
  <c r="C85" i="1"/>
  <c r="D83" i="1"/>
  <c r="C83" i="1"/>
  <c r="D80" i="1"/>
  <c r="D79" i="1" s="1"/>
  <c r="C80" i="1"/>
  <c r="C79" i="1" s="1"/>
  <c r="D77" i="1"/>
  <c r="C77" i="1"/>
  <c r="D75" i="1"/>
  <c r="C75" i="1"/>
  <c r="D72" i="1"/>
  <c r="C72" i="1"/>
  <c r="D69" i="1"/>
  <c r="C69" i="1"/>
  <c r="D62" i="1"/>
  <c r="C62" i="1"/>
  <c r="E65" i="1"/>
  <c r="E66" i="1"/>
  <c r="E67" i="1"/>
  <c r="E68" i="1"/>
  <c r="D59" i="1"/>
  <c r="C59" i="1"/>
  <c r="D56" i="1"/>
  <c r="C56" i="1"/>
  <c r="D54" i="1"/>
  <c r="C54" i="1"/>
  <c r="E51" i="1"/>
  <c r="E52" i="1"/>
  <c r="D49" i="1"/>
  <c r="C49" i="1"/>
  <c r="D47" i="1"/>
  <c r="C47" i="1"/>
  <c r="D42" i="1"/>
  <c r="C42" i="1"/>
  <c r="D39" i="1"/>
  <c r="C39" i="1"/>
  <c r="D35" i="1"/>
  <c r="C35" i="1"/>
  <c r="D30" i="1"/>
  <c r="C30" i="1"/>
  <c r="D27" i="1"/>
  <c r="C27" i="1"/>
  <c r="E29" i="1"/>
  <c r="D25" i="1"/>
  <c r="C25" i="1"/>
  <c r="D22" i="1"/>
  <c r="C22" i="1"/>
  <c r="D19" i="1"/>
  <c r="C19" i="1"/>
  <c r="D14" i="1"/>
  <c r="C14" i="1"/>
  <c r="D8" i="1"/>
  <c r="C8" i="1"/>
  <c r="E12" i="1"/>
  <c r="E13" i="1"/>
  <c r="E9" i="1"/>
  <c r="E10" i="1"/>
  <c r="E11" i="1"/>
  <c r="E15" i="1"/>
  <c r="E16" i="1"/>
  <c r="E17" i="1"/>
  <c r="E18" i="1"/>
  <c r="E20" i="1"/>
  <c r="E21" i="1"/>
  <c r="E23" i="1"/>
  <c r="E24" i="1"/>
  <c r="E26" i="1"/>
  <c r="E28" i="1"/>
  <c r="E31" i="1"/>
  <c r="E32" i="1"/>
  <c r="E36" i="1"/>
  <c r="E37" i="1"/>
  <c r="E38" i="1"/>
  <c r="E40" i="1"/>
  <c r="E43" i="1"/>
  <c r="E44" i="1"/>
  <c r="E45" i="1"/>
  <c r="E46" i="1"/>
  <c r="E48" i="1"/>
  <c r="E50" i="1"/>
  <c r="E55" i="1"/>
  <c r="E57" i="1"/>
  <c r="E60" i="1"/>
  <c r="E61" i="1"/>
  <c r="E62" i="1"/>
  <c r="E63" i="1"/>
  <c r="E64" i="1"/>
  <c r="E70" i="1"/>
  <c r="E71" i="1"/>
  <c r="E72" i="1"/>
  <c r="E73" i="1"/>
  <c r="E75" i="1"/>
  <c r="E76" i="1"/>
  <c r="E77" i="1"/>
  <c r="E78" i="1"/>
  <c r="E80" i="1"/>
  <c r="E81" i="1"/>
  <c r="E83" i="1"/>
  <c r="E84" i="1"/>
  <c r="E85" i="1"/>
  <c r="E86" i="1"/>
  <c r="E88" i="1"/>
  <c r="E89" i="1"/>
  <c r="E90" i="1"/>
  <c r="E92" i="1"/>
  <c r="E93" i="1"/>
  <c r="E94" i="1"/>
  <c r="E95" i="1"/>
  <c r="E96" i="1"/>
  <c r="E97" i="1"/>
  <c r="E98" i="1"/>
  <c r="E99" i="1"/>
  <c r="E100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7" i="1"/>
  <c r="E118" i="1"/>
  <c r="E119" i="1"/>
  <c r="E120" i="1"/>
  <c r="E121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2" i="1"/>
  <c r="E143" i="1"/>
  <c r="E148" i="1"/>
  <c r="E149" i="1"/>
  <c r="E150" i="1"/>
  <c r="E151" i="1"/>
  <c r="E152" i="1"/>
  <c r="E156" i="1"/>
  <c r="E157" i="1"/>
  <c r="E158" i="1"/>
  <c r="E159" i="1"/>
  <c r="E160" i="1"/>
  <c r="E161" i="1"/>
  <c r="E163" i="1"/>
  <c r="E164" i="1"/>
  <c r="E168" i="1"/>
  <c r="E170" i="1"/>
  <c r="E171" i="1"/>
  <c r="E173" i="1"/>
  <c r="E174" i="1"/>
  <c r="E175" i="1"/>
  <c r="E178" i="1"/>
  <c r="E180" i="1"/>
  <c r="E181" i="1"/>
  <c r="E182" i="1"/>
  <c r="E184" i="1"/>
  <c r="E185" i="1"/>
  <c r="E186" i="1"/>
  <c r="E187" i="1"/>
  <c r="E188" i="1"/>
  <c r="E189" i="1"/>
  <c r="E190" i="1"/>
  <c r="E191" i="1"/>
  <c r="E192" i="1"/>
  <c r="E193" i="1"/>
  <c r="E194" i="1"/>
  <c r="E196" i="1"/>
  <c r="E197" i="1"/>
  <c r="E198" i="1"/>
  <c r="E199" i="1"/>
  <c r="E200" i="1"/>
  <c r="E201" i="1"/>
  <c r="E183" i="1" l="1"/>
  <c r="E56" i="1"/>
  <c r="E214" i="1"/>
  <c r="E220" i="1"/>
  <c r="C155" i="1"/>
  <c r="D195" i="1"/>
  <c r="E202" i="1"/>
  <c r="C205" i="1"/>
  <c r="D155" i="1"/>
  <c r="E155" i="1" s="1"/>
  <c r="C183" i="1"/>
  <c r="E206" i="1"/>
  <c r="E195" i="1"/>
  <c r="D205" i="1"/>
  <c r="E205" i="1" s="1"/>
  <c r="E231" i="1"/>
  <c r="D210" i="1"/>
  <c r="E210" i="1" s="1"/>
  <c r="C103" i="1"/>
  <c r="E145" i="1"/>
  <c r="E172" i="1"/>
  <c r="D103" i="1"/>
  <c r="D116" i="1"/>
  <c r="C141" i="1"/>
  <c r="E230" i="1"/>
  <c r="C239" i="1"/>
  <c r="E227" i="1"/>
  <c r="C116" i="1"/>
  <c r="D53" i="1"/>
  <c r="D58" i="1"/>
  <c r="D141" i="1"/>
  <c r="E141" i="1" s="1"/>
  <c r="E30" i="1"/>
  <c r="E47" i="1"/>
  <c r="E162" i="1"/>
  <c r="E179" i="1"/>
  <c r="E169" i="1"/>
  <c r="E167" i="1"/>
  <c r="C165" i="1"/>
  <c r="E165" i="1" s="1"/>
  <c r="E166" i="1"/>
  <c r="E103" i="1"/>
  <c r="E39" i="1"/>
  <c r="C87" i="1"/>
  <c r="D87" i="1"/>
  <c r="E69" i="1"/>
  <c r="E153" i="1"/>
  <c r="C82" i="1"/>
  <c r="D82" i="1"/>
  <c r="C58" i="1"/>
  <c r="C74" i="1"/>
  <c r="D74" i="1"/>
  <c r="E74" i="1" s="1"/>
  <c r="E79" i="1"/>
  <c r="E54" i="1"/>
  <c r="E35" i="1"/>
  <c r="E49" i="1"/>
  <c r="C53" i="1"/>
  <c r="E53" i="1" s="1"/>
  <c r="E59" i="1"/>
  <c r="E27" i="1"/>
  <c r="C41" i="1"/>
  <c r="D41" i="1"/>
  <c r="E42" i="1"/>
  <c r="D7" i="1"/>
  <c r="E19" i="1"/>
  <c r="E25" i="1"/>
  <c r="C34" i="1"/>
  <c r="D34" i="1"/>
  <c r="E22" i="1"/>
  <c r="C7" i="1"/>
  <c r="E8" i="1"/>
  <c r="E14" i="1"/>
  <c r="E58" i="1" l="1"/>
  <c r="E116" i="1"/>
  <c r="D239" i="1"/>
  <c r="E82" i="1"/>
  <c r="E87" i="1"/>
  <c r="E34" i="1"/>
  <c r="D33" i="1"/>
  <c r="E41" i="1"/>
  <c r="C33" i="1"/>
  <c r="E7" i="1"/>
  <c r="E204" i="1" l="1"/>
  <c r="E33" i="1"/>
  <c r="C6" i="1"/>
  <c r="C238" i="1" s="1"/>
  <c r="D6" i="1"/>
  <c r="D238" i="1" s="1"/>
  <c r="E6" i="1" l="1"/>
</calcChain>
</file>

<file path=xl/sharedStrings.xml><?xml version="1.0" encoding="utf-8"?>
<sst xmlns="http://schemas.openxmlformats.org/spreadsheetml/2006/main" count="472" uniqueCount="464">
  <si>
    <t>01 8 00 00000</t>
  </si>
  <si>
    <t>Непрограммные расходы в сфере национальной обороны</t>
  </si>
  <si>
    <t>94 0 00 00000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</si>
  <si>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</si>
  <si>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10 2 00 00000</t>
  </si>
  <si>
    <t>Расходы на обеспечение выплат по оплате труда, в рамках муниципальной программы «Развитие культуры, сохранение объектов культурного наследия в муниципальном образовании городской округ Армянск Республики Крым»</t>
  </si>
  <si>
    <t>01 8 00 00110</t>
  </si>
  <si>
    <t>Непрограммные расходы по мобилизационной и вневойсковой подготовке</t>
  </si>
  <si>
    <t>94 1 00 00000</t>
  </si>
  <si>
    <t>Расходы на обеспечение выплат по оплате труда работникам, осуществляющим отдельные государственные полномочия Республики Крым в сфере архивного дела</t>
  </si>
  <si>
    <t>10 2 00 01110</t>
  </si>
  <si>
    <t>Расходы на капитальный ремонт объектов муниципальной собственности в рамках отрасли физической культуры и спорта</t>
  </si>
  <si>
    <t>04 3 00 SК920</t>
  </si>
  <si>
    <t>Расходы на обеспечение функций, в рамках муниципальной программы «Развитие культуры, сохранение объектов культурного наследия в муниципальном образовании городской округ Армянск Республики Крым»</t>
  </si>
  <si>
    <t>01 8 00 00190</t>
  </si>
  <si>
    <t>Расходы на осуществление первичного воинского учета органами местного самоуправления поселений и городских округов</t>
  </si>
  <si>
    <t>94 1 00 51180</t>
  </si>
  <si>
    <t>Расходы на осуществление отдельных государственных полномочий Республики Крым в сфере архивного дела (на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Крым»)</t>
  </si>
  <si>
    <t>10 2 00 71201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</si>
  <si>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</si>
  <si>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05 0 00 00000</t>
  </si>
  <si>
    <t>Муниципальная программа «Развитие образования в муниципальном образовании городской округ Армянск Республики Крым»</t>
  </si>
  <si>
    <t>02 0 00 00000</t>
  </si>
  <si>
    <t>Непрограммные расходы на осуществление переданных полномочий Российской Федерации</t>
  </si>
  <si>
    <t>96 0 00 00000</t>
  </si>
  <si>
    <t>Расходы на осуществление отдельных государственных полномочий Республики Крым в сфере архивного дела (на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Крым»)</t>
  </si>
  <si>
    <t>10 2 00 71209</t>
  </si>
  <si>
    <t>Благоустройство дворовых территорий и мест общего пользования муниципального образования городской округ Армянск Республики Крым</t>
  </si>
  <si>
    <t>05 1 00 00000</t>
  </si>
  <si>
    <t>Подпрограмма «Развитие дошкольного образования в муниципальном образовании городской округ Армянск Республики Крым»</t>
  </si>
  <si>
    <t>02 1 00 00000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</si>
  <si>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</si>
  <si>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96 0 00 51200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</si>
  <si>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</si>
  <si>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11 0 00 00000</t>
  </si>
  <si>
    <t>Расходы на капитальней ремонт, ремонт дворовых территорий и мест общего пользования (в т.ч. разработка дизайнерских проектов, проектной, сметной документации и проведение экспертизы)</t>
  </si>
  <si>
    <t>05 1 00 20510</t>
  </si>
  <si>
    <t>Основное мероприятие «Реализация образовательных программ дошкольного образования детей»</t>
  </si>
  <si>
    <t>02 1 01 00000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</si>
  <si>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</si>
  <si>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11 1 00 00000</t>
  </si>
  <si>
    <t>Расходы на обеспечение деятельности (оказание услуг) муниципальных дошкольных образовательных учреждений</t>
  </si>
  <si>
    <t>02 1 01 00590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</si>
  <si>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</si>
  <si>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11 1 00 60410</t>
  </si>
  <si>
    <t>Расходы на благоустройство общественных территорий (в части благоустройства дворовых территорий)</t>
  </si>
  <si>
    <t>05 1 00 М3701</t>
  </si>
  <si>
    <t>Укрепление материально-технической базы муниципальных учреждений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</si>
  <si>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</si>
  <si>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12 0 00 00000</t>
  </si>
  <si>
    <t>Расходы на благоустройство общественных территорий</t>
  </si>
  <si>
    <t>05 1 00 М3702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</si>
  <si>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</si>
  <si>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</si>
  <si>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Другие непрограммные расходы</t>
  </si>
  <si>
    <t>98 0 00 00000</t>
  </si>
  <si>
    <t>Подпрограмма «Развитие малого и среднего предпринимательства в муниципальном образовании городской округ Армянск Республики Крым</t>
  </si>
  <si>
    <t>12 2 00 00000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</si>
  <si>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</si>
  <si>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</si>
  <si>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Основное мероприятие «Оказание финансовой поддержки субъектам предпринимательской деятельности»</t>
  </si>
  <si>
    <t>12 2 01 00000</t>
  </si>
  <si>
    <t>Обустройство мест массового отдыха населения на территории муниципального образования городской округ Армянск Республики Крым</t>
  </si>
  <si>
    <t>05 2 00 00000</t>
  </si>
  <si>
    <t>Основное мероприятие «Проведение капитальных ремонтов, реконструкции и строительства муниципальных дошкольных учреждений»</t>
  </si>
  <si>
    <t>02 1 02 00000</t>
  </si>
  <si>
    <t>Расходы, связанные с исполнением судебных актов</t>
  </si>
  <si>
    <t>98 0 00 90300</t>
  </si>
  <si>
    <t>Организация и проведение мероприятий, выставок, конкурсов, смотров, конференций и иных мероприятий</t>
  </si>
  <si>
    <t>12 2 01 20130</t>
  </si>
  <si>
    <t>ВСЕГО:</t>
  </si>
  <si>
    <t>Муниципальная программа «Реформирование жилищно-коммунального хозяйства в муниципальном образовании городской округ Армянск Республики Крым»</t>
  </si>
  <si>
    <t>14 0 00 00000</t>
  </si>
  <si>
    <t>Расходы на благоустройство общественных территорий (в части установки детских игровых площадок)</t>
  </si>
  <si>
    <t>05 2 00 М3704</t>
  </si>
  <si>
    <t>Расходы на капитальный ремонт муниципальных образовательных учреждений</t>
  </si>
  <si>
    <t>02 1 02 М370Р</t>
  </si>
  <si>
    <t>Совершенствование эстетического состояния жилищного фонда на территории муниципального образования городской округ Армянск Республики Крым</t>
  </si>
  <si>
    <t>14 1 00 00000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</si>
  <si>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</si>
  <si>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</si>
  <si>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Подпрограмма «Развитие школьного образования в муниципальном образовании городской округ Армянск Республики Крым»</t>
  </si>
  <si>
    <t>02 2 00 00000</t>
  </si>
  <si>
    <t>Оплата взноса на капитальный ремонт общего имущества многоквартирных домов, в отношении жилого фонда, находящегося в муниципальной собственности</t>
  </si>
  <si>
    <t>14 1 00 23020</t>
  </si>
  <si>
    <t>Расходы на благоустройство территорий муниципального образования городской округ Армянск Республики Крым</t>
  </si>
  <si>
    <t>05 3 00 20600</t>
  </si>
  <si>
    <t>Основное мероприятие «Реализация образовательных программ общего образования детей»</t>
  </si>
  <si>
    <t>02 2 01 00000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</si>
  <si>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</si>
  <si>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</si>
  <si>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>Расходы на обеспечение деятельности (оказание услуг) муниципальных общеобразовательных учреждений</t>
  </si>
  <si>
    <t>02 2 01 00590</t>
  </si>
  <si>
    <t>Развитие дорожного хозяйства</t>
  </si>
  <si>
    <t>16 2 00 00000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</si>
  <si>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</si>
  <si>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05 3 00 60010</t>
  </si>
  <si>
    <t>Расходы на содержание автомобильных дорог общего пользования местного значения за счет средств дорожного фонда</t>
  </si>
  <si>
    <t>Расходы на осуществление отдельных государственных полномочий по отлову и содержанию животных без владельцев</t>
  </si>
  <si>
    <t>05 3 00 71710</t>
  </si>
  <si>
    <t>Организация питания в учреждениях общего образования</t>
  </si>
  <si>
    <t>02 2 01 21720</t>
  </si>
  <si>
    <t>Расходы на содержание автомобильных дорог общего пользования местного значения Республики Крым, на ремонт дворовых территорий многоквартирных домов, проездов к дворовым территориям многоквартирных домов</t>
  </si>
  <si>
    <t>16 2 00 S8850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</si>
  <si>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</si>
  <si>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07 0 00 00000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</si>
  <si>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</si>
  <si>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</si>
  <si>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Обеспечение правопорядка и противодействие преступности</t>
  </si>
  <si>
    <t>07 1 00 00000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</si>
  <si>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</si>
  <si>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</si>
  <si>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17 0 00 00000</t>
  </si>
  <si>
    <t>Расходы на приобретение и размещение рекламных материалов, полиграфической продукции по профилактике преступлений и правонарушений</t>
  </si>
  <si>
    <t>07 1 00 24010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</si>
  <si>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</si>
  <si>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</si>
  <si>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Обеспечение межнационального согласия в городском округе Армянск</t>
  </si>
  <si>
    <t>17 3 00 00000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</si>
  <si>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</si>
  <si>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</si>
  <si>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</si>
  <si>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Расходы на организацию и проведение культурно-массовых мероприятий, направленных на развитие национальных культур и традиций</t>
  </si>
  <si>
    <t>17 3 00 22310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</si>
  <si>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</si>
  <si>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</si>
  <si>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</si>
  <si>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02 2 02 00000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</si>
  <si>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</si>
  <si>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17 3 00 22320</t>
  </si>
  <si>
    <t>Расходы на обеспечение выплат по оплате труда работникам, осуществляющим отдельные государственные полномочия Республики Крым по созданию и организации деятельности комиссий по делам несовершеннолетних и защите их прав</t>
  </si>
  <si>
    <t>07 3 00 01110</t>
  </si>
  <si>
    <t>Расходы на проведение капитальных ремонтов муниципальных общеобразовательных учреждений</t>
  </si>
  <si>
    <t>02 2 02 21770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</si>
  <si>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Крым»)</t>
  </si>
  <si>
    <t>07 3 00 71501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</si>
  <si>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Крым»)</t>
  </si>
  <si>
    <t>07 3 00 71509</t>
  </si>
  <si>
    <t>Построение и развитие аппаратно-программного комплекса «Безопасный город»</t>
  </si>
  <si>
    <t>07 4 00 00000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</si>
  <si>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</si>
  <si>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</si>
  <si>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07 4 00 00590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</si>
  <si>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</si>
  <si>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02 3 00 00000</t>
  </si>
  <si>
    <t>Муниципальная программа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</si>
  <si>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19 0 00 00000</t>
  </si>
  <si>
    <t>Гражданская оборона, защита населения и территорий от чрезвычайных ситуаций техногенного и природного характера, обеспечение пожарной безопасности</t>
  </si>
  <si>
    <t>07 5 00 00000</t>
  </si>
  <si>
    <t>Основное мероприятие «Обеспечение деятельности учреждения дополнительного образования»</t>
  </si>
  <si>
    <t>02 3 01 00000</t>
  </si>
  <si>
    <t>Обеспечение функционирования администрации города Армянска Республики Крым</t>
  </si>
  <si>
    <t>19 1 00 00000</t>
  </si>
  <si>
    <t>Расходы на организацию и проведение мероприятий по оснащению и поддержанию в состоянии постоянной готовности к использованию защитных сооружений гражданской обороны, в том числе оформление документации в соответствие с требованиями действующего законодательства</t>
  </si>
  <si>
    <t>07 5 00 24070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</si>
  <si>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</si>
  <si>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02 3 01 00590</t>
  </si>
  <si>
    <t>Расходы на обеспечение выплат по оплате труда,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</si>
  <si>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19 1 00 00110</t>
  </si>
  <si>
    <t>Расходы на обеспечение функций,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</si>
  <si>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19 1 00 00190</t>
  </si>
  <si>
    <t>Основное мероприятие «Обеспечение функционирования модели персонифицированного финансирования дополнительного образования детей»</t>
  </si>
  <si>
    <t>02 3 02 00000</t>
  </si>
  <si>
    <t>Расходы на обеспечение выплат по оплате труда работникам, осуществляющим отдельные государственные полномочия Республики Крым по опеке и попечительству в отношении несовершеннолетних</t>
  </si>
  <si>
    <t>19 1 00 01110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</si>
  <si>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</si>
  <si>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08 0 00 00000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</si>
  <si>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</si>
  <si>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02 3 02 21870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</si>
  <si>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(на обеспечение выплат по оплате труда работников органов местного самоуправления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Крым»)</t>
  </si>
  <si>
    <t>19 1 00 71301</t>
  </si>
  <si>
    <t>Улучшение социально-экономического положения семей с детьми</t>
  </si>
  <si>
    <t>08 1 00 00000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</si>
  <si>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(на обеспечение функций органов местного самоуправления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Крым»)</t>
  </si>
  <si>
    <t>19 1 00 71309</t>
  </si>
  <si>
    <t>Расходы на оказание дополнительной меры социальной поддержки, предоставляемой многодетным семьям на получение в виде денежной компенсации затрат на приобретение спортивной формы и спортивной обуви</t>
  </si>
  <si>
    <t>08 1 00 10110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</si>
  <si>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</si>
  <si>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19 1 00 71400</t>
  </si>
  <si>
    <t>Расходы на 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по внесению платы за коммунальные услуги и за сохраненное жилое помещение, включая взнос на капитальный ремонт общего имущества в многоквартирном доме</t>
  </si>
  <si>
    <t>08 1 00 60810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</si>
  <si>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</si>
  <si>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02 4 00 00000</t>
  </si>
  <si>
    <t>Обеспечение функционирования МКУ «Административно-хозяйственная часть» города Армянска</t>
  </si>
  <si>
    <t>19 2 00 00000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</si>
  <si>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приемную семью, денежного вознаграждения, причитающегося приемным родителям</t>
  </si>
  <si>
    <t>08 1 00 70820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</si>
  <si>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</si>
  <si>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02 4 01 00000</t>
  </si>
  <si>
    <t>Расходы на обеспечение деятельности (оказание услуг) муниципальных учреждений, в рамках муниципальной программы «Материально-техническое обеспечение органов местного самоуправления муниципального образования городской округ Армянск Республики Крым»</t>
  </si>
  <si>
    <t>19 2 00 00590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</si>
  <si>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Крым</t>
  </si>
  <si>
    <t>08 1 00 70821</t>
  </si>
  <si>
    <t>Расходы на обеспечение деятельности (оказание услуг)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</si>
  <si>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02 4 01 00590</t>
  </si>
  <si>
    <t>Оплата членских взносов в соответствии с соглашениями и договорами, заключенными от имени муниципального образования городской округ Армянск Республики Крым</t>
  </si>
  <si>
    <t>19 3 00 00000</t>
  </si>
  <si>
    <t>Социальная защита населения</t>
  </si>
  <si>
    <t>08 2 00 00000</t>
  </si>
  <si>
    <t>02 4 01 21530</t>
  </si>
  <si>
    <t>Членские взносы в Совет муниципальных образований Республики Крым</t>
  </si>
  <si>
    <t>19 3 00 22500</t>
  </si>
  <si>
    <t>Расходы на оплату жилищно-коммунальных услуг отдельным категориям граждан</t>
  </si>
  <si>
    <t>08 2 00 52500</t>
  </si>
  <si>
    <t>Прочие мероприятия в рамках программы развития системы образования</t>
  </si>
  <si>
    <t>02 4 02 00000</t>
  </si>
  <si>
    <t>Муниципальная программа "Охрана окружающей среды муниципального образования городской округ Армянск Республики Крым"</t>
  </si>
  <si>
    <t>22 0 00 00000</t>
  </si>
  <si>
    <t>Расходы на приобретение технических и других средств реабилитации инвалидам и отдельным категориям граждан</t>
  </si>
  <si>
    <t>08 2 00 70860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</si>
  <si>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</si>
  <si>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02 4 02 21510</t>
  </si>
  <si>
    <t>(руб.)</t>
  </si>
  <si>
    <t>Озеленение территорий городского округа в соответствии с Правилами создания, содержания и охраны зеленых насаждений муниципального образования городской округ Армянск Республики Крым</t>
  </si>
  <si>
    <t>22 1 00 00000</t>
  </si>
  <si>
    <t>Расходы на предоставление поддержки отдельных категорий граждан по оплате за жилое помещение и коммунальных услуг</t>
  </si>
  <si>
    <t>08 2 00 70990</t>
  </si>
  <si>
    <t>Расходы на оказание дополнительной меры социальной поддержки молодым специалистам из числа педагогических работников, впервые приступивших к работе по специальности, и педагогам-наставникам в муниципальных образовательных учреждениях</t>
  </si>
  <si>
    <t>02 4 02 21880</t>
  </si>
  <si>
    <t>Наименование</t>
  </si>
  <si>
    <t>Целевая статья расходов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</si>
  <si>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</si>
  <si>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08 2 00 71860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</si>
  <si>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</si>
  <si>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02 4 02 71310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</si>
  <si>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</si>
  <si>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01 0 00 00000</t>
  </si>
  <si>
    <t>Расходы на выполнение работ по содержанию зеленых насаждений в части проведения химической защиты многолетних декоративных зеленых насаждений территорий общего пользования, полива деревьев и кустарников, а также кошения газонов</t>
  </si>
  <si>
    <t>22 1 00 25530</t>
  </si>
  <si>
    <t>Расходы на выплату единовременного пособия на погребение</t>
  </si>
  <si>
    <t>08 2 00 73860</t>
  </si>
  <si>
    <t>Основное мероприятие «Руководство и управление в сфере образования в муниципальном образовании городской округ Армянск Республики Крым»</t>
  </si>
  <si>
    <t>02 4 03 00000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</si>
  <si>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</si>
  <si>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01 1 00 00000</t>
  </si>
  <si>
    <t>Расходы на выполнение работ по созданию, содержанию и охраны зеленых насаждений, в том числе уборка листвы, разработка проектно-сметной документации и обустройство поливных систем зеленых насаждений, высадка зеленых насаждений на территориях общего пользования</t>
  </si>
  <si>
    <t>22 1 00 25590</t>
  </si>
  <si>
    <t>Социальные выплаты</t>
  </si>
  <si>
    <t>08 3 00 00000</t>
  </si>
  <si>
    <t>Расходы на обеспечение выплат по оплате труда, в рамках муниципальной программы «Развитие образования в муниципальном образовании городской округ Армянск Республики Крым»</t>
  </si>
  <si>
    <t>02 4 03 00110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</si>
  <si>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</si>
  <si>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01 1 00 00590</t>
  </si>
  <si>
    <t>Ликвидация мест несанкционированного размещения отходов на территории муниципального образования городской округ Армянск Республики Крым</t>
  </si>
  <si>
    <t>22 2 00 00000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</si>
  <si>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</si>
  <si>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08 3 00 10410</t>
  </si>
  <si>
    <t>Расходы на обеспечение функций, в рамках муниципальной программы «Развитие образования в муниципальном образовании городской округ Армянск Республики Крым»</t>
  </si>
  <si>
    <t>02 4 03 00190</t>
  </si>
  <si>
    <t>01 1 00 21510</t>
  </si>
  <si>
    <t>Расходы на выполнение работ по ликвидации несанкционированных (стихийных) свалок и очаговых навалов строительных, производственных и иных отходов (не относящихся по своим свойствам к твердым коммунальным отходам)</t>
  </si>
  <si>
    <t>22 2 00 25550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</si>
  <si>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</si>
  <si>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</si>
  <si>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Основное мероприятие «Обеспечение деятельности учреждения, осуществляющего функции дополнительного профессионального образования «Информационно-методический центр»</t>
  </si>
  <si>
    <t>02 4 04 00000</t>
  </si>
  <si>
    <t>Расходы на обеспечение мероприятий по организации и проведению государственных, общегородских праздников и памятных дат</t>
  </si>
  <si>
    <t>01 1 00 21520</t>
  </si>
  <si>
    <t>Руководство и управление в сфере труда и социальной защиты населения в городском округе Армянск</t>
  </si>
  <si>
    <t>08 4 00 00000</t>
  </si>
  <si>
    <t>Расходы на обеспечение деятельности учреждения дополнительного профессионального образования «Информационно-методический центр»</t>
  </si>
  <si>
    <t>02 4 04 00590</t>
  </si>
  <si>
    <t>Развитие и модернизация муниципальных библиотек в городском округе Армянск Республики Крым</t>
  </si>
  <si>
    <t>01 2 00 00000</t>
  </si>
  <si>
    <t>Непрограммные расходы на обеспечение функций органов местного самоуправления</t>
  </si>
  <si>
    <t>91 0 00 00000</t>
  </si>
  <si>
    <t>Расходы на обеспечение выплат по оплате труда, в рамках муниципальной программы "Социальная поддержка отдельных категорий граждан муниципального образования городской округ Армянск Республики Крым"</t>
  </si>
  <si>
    <t>08 4 00 00110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</si>
  <si>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</si>
  <si>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01 2 00 00590</t>
  </si>
  <si>
    <t>Расходы на обеспечение деятельности Председателя Армянского городского совета Республики Крым</t>
  </si>
  <si>
    <t>91 1 00 00000</t>
  </si>
  <si>
    <t>Расходы на обеспечение функций, в рамках муниципальной программы "Социальная поддержка отдельных категорий граждан муниципального образования городской округ Армянск Республики Крым"</t>
  </si>
  <si>
    <t>08 4 00 00190</t>
  </si>
  <si>
    <t>01 2 00 21510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</si>
  <si>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</si>
  <si>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91 1 00 00110</t>
  </si>
  <si>
    <t>Расходы на обеспечение выплат по оплате труда работникам, осуществляющим отдельные государственные полномочия Республики Крым в сфере социальной защиты населения, опеки и попечительства отдельных категорий граждан</t>
  </si>
  <si>
    <t>08 4 00 01110</t>
  </si>
  <si>
    <t>Подпрограмма «Организация отдыха и оздоровление детей и подростков города Армянска Республики Крым»</t>
  </si>
  <si>
    <t>02 5 00 00000</t>
  </si>
  <si>
    <t>01 2 00 21530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</si>
  <si>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</si>
  <si>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91 1 00 00190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</si>
  <si>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Крым»)</t>
  </si>
  <si>
    <t>08 4 00 71101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</si>
  <si>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</si>
  <si>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</si>
  <si>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Расходы на обеспечение деятельности аппарата Армянского городского совета Республики Крым</t>
  </si>
  <si>
    <t>91 2 00 00000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</si>
  <si>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Крым»)</t>
  </si>
  <si>
    <t>08 4 00 71109</t>
  </si>
  <si>
    <t>Мероприятия по организации отдыха и оздоровления учащихся в лагерях дневного пребывания</t>
  </si>
  <si>
    <t>02 5 01 21750</t>
  </si>
  <si>
    <t>Расходы на поддержку отрасли культуры</t>
  </si>
  <si>
    <t>01 2 00 L5190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</si>
  <si>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</si>
  <si>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</si>
  <si>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Поддержка социально ориентированных некоммерческих организаций, не являющимися муниципальными учреждениями</t>
  </si>
  <si>
    <t>08 5 00 00000</t>
  </si>
  <si>
    <t>Основное мероприятие "Приобретение путевок для детей льготной категории"</t>
  </si>
  <si>
    <t>02 5 02 00000</t>
  </si>
  <si>
    <t>Развитие и модернизация историко-краеведческого музея в городском округе Армянск Республики Крым</t>
  </si>
  <si>
    <t>01 3 00 00000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</si>
  <si>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</si>
  <si>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91 2 00 00190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</si>
  <si>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</si>
  <si>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08 5 00 60880</t>
  </si>
  <si>
    <t>Мероприятия по проведению оздоровительной кампании детей льготных категорий</t>
  </si>
  <si>
    <t>02 5 02 21760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</si>
  <si>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</si>
  <si>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01 3 00 00590</t>
  </si>
  <si>
    <t>Расходы на обеспечение деятельности Контрольно-счетного органа города Армянска Республики Крым</t>
  </si>
  <si>
    <t>91 3 00 00000</t>
  </si>
  <si>
    <t>Муниципальная программа «Управление муниципальным имуществом муниципального образования городской округ Армянск Республики Крым»</t>
  </si>
  <si>
    <t>09 0 00 00000</t>
  </si>
  <si>
    <t>Подпрограмма «Молодёжь муниципального образования городской округ Армянск Республики Крым»</t>
  </si>
  <si>
    <t>02 6 00 00000</t>
  </si>
  <si>
    <t>01 3 00 21510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</si>
  <si>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</si>
  <si>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</si>
  <si>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Оформление права муниципальной собственности на земельные участки</t>
  </si>
  <si>
    <t>09 1 00 00000</t>
  </si>
  <si>
    <t>Основное мероприятие «Обеспечение условий для социального, культурного, духовного и физического развития молодёжи»</t>
  </si>
  <si>
    <t>02 6 01 00000</t>
  </si>
  <si>
    <t>Сохранение и развитие системы дополнительного образования детей в городском округе Армянск Республики Крым</t>
  </si>
  <si>
    <t>01 4 00 00000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</si>
  <si>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</si>
  <si>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91 3 00 00190</t>
  </si>
  <si>
    <t>Проведение кадастрового учета земельных участков под объектами муниципальной собственности</t>
  </si>
  <si>
    <t>09 1 00 20710</t>
  </si>
  <si>
    <t>Организация и проведение общегородских молодежных мероприятий</t>
  </si>
  <si>
    <t>02 6 01 21730</t>
  </si>
  <si>
    <t>01 4 00 00590</t>
  </si>
  <si>
    <t>Расходы на обеспечение деятельности отраслевых (функциональных) органов администрации города Армянска Республики Крым</t>
  </si>
  <si>
    <t>91 6 00 00000</t>
  </si>
  <si>
    <t>Оформление права муниципальной собственности на имущество, имеющее признаки бесхозяйного</t>
  </si>
  <si>
    <t>09 3 00 00000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</si>
  <si>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</si>
  <si>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</si>
  <si>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Оформление технических планов на имущество, имеющее признаки бесхозяйного</t>
  </si>
  <si>
    <t>09 3 00 20760</t>
  </si>
  <si>
    <t>Расходы на обеспечение функций,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</si>
  <si>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91 6 00 00190</t>
  </si>
  <si>
    <t>Оформление права муниципальной собственности муниципального имущества</t>
  </si>
  <si>
    <t>09 4 00 00000</t>
  </si>
  <si>
    <t>Реализация прочих мероприятий в сфере установленных функций органов местного самоуправления</t>
  </si>
  <si>
    <t>91 8 00 00000</t>
  </si>
  <si>
    <t>Проведение оценки рыночной стоимости на муниципальное имущество</t>
  </si>
  <si>
    <t>09 4 00 20770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</si>
  <si>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</si>
  <si>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04 0 00 00000</t>
  </si>
  <si>
    <t>Расходы на профессиональную переподготовку и повышение квалификации муниципальных служащих и выборных должностных лиц</t>
  </si>
  <si>
    <t>91 8 00 20010</t>
  </si>
  <si>
    <t>Оформление технических планов на муниципальное имущество</t>
  </si>
  <si>
    <t>09 4 00 20780</t>
  </si>
  <si>
    <t>Ведение бухгалтерского, налогового и статистического учета в обслуживаемых учреждениях культуры</t>
  </si>
  <si>
    <t>01 6 00 00000</t>
  </si>
  <si>
    <t>Расходы на поощрение муниципальных управленческих команд</t>
  </si>
  <si>
    <t>91 8 00 75500</t>
  </si>
  <si>
    <t>Муниципальная программа «Развитие архивного дела в муниципальном образовании городской округ Армянск Республики Крым»</t>
  </si>
  <si>
    <t>10 0 00 00000</t>
  </si>
  <si>
    <t>Расходы на обеспечение деятельности (оказание услуг) муниципальных учреждений, осуществляющих функции по централизованному обслуживанию учреждений культуры</t>
  </si>
  <si>
    <t>01 6 00 00590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</si>
  <si>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</si>
  <si>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93 0 00 00000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</si>
  <si>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</si>
  <si>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</si>
  <si>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Организация спортивно-массовой и физкультурно-оздоровительной работы</t>
  </si>
  <si>
    <t>04 2 00 00000</t>
  </si>
  <si>
    <t>Сохранение объектов историко-культурного наследия в городском округе Армянск Республики Крым</t>
  </si>
  <si>
    <t>01 7 00 00000</t>
  </si>
  <si>
    <t>Расходы на создание и накопление материального резерва</t>
  </si>
  <si>
    <t>93 1 00 00000</t>
  </si>
  <si>
    <t>Укрепление материально-технической базы архивного сектора (муниципального архива)</t>
  </si>
  <si>
    <t>10 1 00 22010</t>
  </si>
  <si>
    <t>Организация проведения общегородских спортивно-массовых мероприятий</t>
  </si>
  <si>
    <t>04 2 00 21670</t>
  </si>
  <si>
    <t>Расходы по содержанию мемориала «Вечный огонь»</t>
  </si>
  <si>
    <t>01 7 00 21550</t>
  </si>
  <si>
    <t>Создание и накопление материального резерва муниципального образования городской округ Армянск Республики Крым</t>
  </si>
  <si>
    <t>93 1 00 20240</t>
  </si>
  <si>
    <t>Строительство, капитальный ремонт, реконструкция и приобретение спортивных сооружений в муниципальную собственность</t>
  </si>
  <si>
    <t>04 3 00 00000</t>
  </si>
  <si>
    <t>Руководство и управление в сфере культуры в городском округе Армянск</t>
  </si>
  <si>
    <t>Процент исполнения</t>
  </si>
  <si>
    <t>РАСХОДЫ ПО МУНИЦИПАЛЬНЫМ ПРОГРАММАМ</t>
  </si>
  <si>
    <t>НЕПРОГРАММНЫЕ РАСХОДЫ</t>
  </si>
  <si>
    <t>Начальник Финансового управления
администрации города Армянска</t>
  </si>
  <si>
    <t>О.В. Гапончик</t>
  </si>
  <si>
    <t>10. Исполнение расходов по целевым статьям (муниципальным программам и непрограммным направлениям деятельности) бюджета муниципального образования городской округ Армянск Республики Крым за 2025 год</t>
  </si>
  <si>
    <t xml:space="preserve">Уточненный план на 2025 год </t>
  </si>
  <si>
    <t>Исполнено 
за 2025 год</t>
  </si>
  <si>
    <r>
      <t xml:space="preserve">Удельный вес расходов </t>
    </r>
    <r>
      <rPr>
        <b/>
        <u/>
        <sz val="12"/>
        <rFont val="Times New Roman"/>
        <family val="1"/>
        <charset val="204"/>
      </rPr>
      <t>по муниципальным программам</t>
    </r>
    <r>
      <rPr>
        <b/>
        <sz val="12"/>
        <rFont val="Times New Roman"/>
        <family val="1"/>
        <charset val="204"/>
      </rPr>
      <t xml:space="preserve"> в общей структуре расходов бюджета городского округа Армянск</t>
    </r>
  </si>
  <si>
    <r>
      <t xml:space="preserve">Удельный вес </t>
    </r>
    <r>
      <rPr>
        <b/>
        <u/>
        <sz val="12"/>
        <rFont val="Times New Roman"/>
        <family val="1"/>
        <charset val="204"/>
      </rPr>
      <t>непрограммных расходов</t>
    </r>
    <r>
      <rPr>
        <b/>
        <sz val="12"/>
        <rFont val="Times New Roman"/>
        <family val="1"/>
        <charset val="204"/>
      </rPr>
      <t xml:space="preserve"> в общей структуре расходов бюджета городского округа Армянск</t>
    </r>
  </si>
  <si>
    <t>Расходы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</si>
  <si>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01 1 00 L4670</t>
  </si>
  <si>
    <t>Расходы на техническое оснащение, укрепление материально-технической базы и текущий ремонт учреждений в сфере культуры</t>
  </si>
  <si>
    <t>01 1 00 S4670</t>
  </si>
  <si>
    <t>01 4 00 21510</t>
  </si>
  <si>
    <t>Расходы по ремонту и благоустройству памятников и памятных знаков, расположенных на территории городского округа Армянск Республики Крым</t>
  </si>
  <si>
    <t>01 7 00 21560</t>
  </si>
  <si>
    <t>Основное мероприятие "Региональный проект "Педагоги и наставники"</t>
  </si>
  <si>
    <t>02 2 Ю6 00000</t>
  </si>
  <si>
    <t>02 2 Ю6 50500</t>
  </si>
  <si>
    <t>02 2 Ю6 51790</t>
  </si>
  <si>
    <t>02 2 Ю6 53030</t>
  </si>
  <si>
    <t>Расходы на оказание дополнительной меры социальной поддержки родителям (законным представителям) в виде компенсации расходов, связанных с подвозом детей в дошкольные образовательные организации, реализующие программы дошкольного образования</t>
  </si>
  <si>
    <t>02 4 02 21890</t>
  </si>
  <si>
    <t>Расходы на проведение строительного и технического контроля за выполнением ремонтно-строительных работ в муниципальных образовательных организациях</t>
  </si>
  <si>
    <t>02 4 02 21900</t>
  </si>
  <si>
    <t>Расходы, направленные на монтаж систем видеонаблюдения, аварийного освещения, охранной сигнализации, экстренного оповещения при чрезвычайных ситуациях в муниципальных образовательных организациях</t>
  </si>
  <si>
    <t>02 4 02 S1580</t>
  </si>
  <si>
    <t>05 1 00 S0060</t>
  </si>
  <si>
    <t>Расходы на благоустройство дворовых территорий</t>
  </si>
  <si>
    <t>05 1 00 S0240</t>
  </si>
  <si>
    <t>Расходы на разработку проектов санитарно-защитной зоны кладбищ на территории муниципального образования городской округ Армянск Республики Крым</t>
  </si>
  <si>
    <t>05 3 00 20660</t>
  </si>
  <si>
    <t>Региональный проект "Социально-экономическое развитие Республики Крым в сфере инженерной защиты территории и капитального ремонта помещений муниципальной собственности Республики Крым"</t>
  </si>
  <si>
    <t>05 6 00 00000</t>
  </si>
  <si>
    <t>Расходы на реализацию мероприятий по социально-экономическому развитию Республики Крым (строительство, реконструкция, капитальный ремонт и (или) переоснащение объектов энергетической, инженерной и иной инфраструктуры)</t>
  </si>
  <si>
    <t>05 6 00 L1881</t>
  </si>
  <si>
    <t>Расходов на приобретение средств индивидуальной защиты населения и приборов радиационной, химической и биологической разведки</t>
  </si>
  <si>
    <t>07 5 00 24080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</si>
  <si>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</si>
  <si>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08 1 00 70822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</si>
  <si>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</si>
  <si>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08 1 00 70840</t>
  </si>
  <si>
    <t>Проведение оценки рыночной стоимости земельных участков, находящихся в муниципальной собственности</t>
  </si>
  <si>
    <t>09 1 00 20720</t>
  </si>
  <si>
    <t>Оформление права муниципальной собственности на имущество, имеющее признаки выморочного</t>
  </si>
  <si>
    <t>09 2 00 00000</t>
  </si>
  <si>
    <t>Оформление технических планов по имуществу, имеющему признаки выморочного</t>
  </si>
  <si>
    <t>09 2 00 20740</t>
  </si>
  <si>
    <t>Оформление нотариальных документов по имуществу, имеющему признаки выморочного</t>
  </si>
  <si>
    <t>09 2 00 20750</t>
  </si>
  <si>
    <t>Региональный проект "Социально-экономическое развитие Республики Крым по созданию энергетической, инженерной и иной инфраструктуры"</t>
  </si>
  <si>
    <t>09 7 00 00000</t>
  </si>
  <si>
    <t>09 7 00 L1881</t>
  </si>
  <si>
    <t>Расходы на содержание автомобильных дорог общего пользования местного значения</t>
  </si>
  <si>
    <t>16 2 00 25150</t>
  </si>
  <si>
    <t>16 2 00 9Д150</t>
  </si>
  <si>
    <t>Расходы на содержание автомобильных дорог общего пользования местного значения Республики Крым по восстановлению изношенных верхних слоев асфальтобетонных покрытий за счет средств бюджета Республики Крым</t>
  </si>
  <si>
    <t>16 2 00 S4860</t>
  </si>
  <si>
    <t>Расходы на содержание автомобильных дорог общего пользования местного значения Республики Крым</t>
  </si>
  <si>
    <t>16 2 00 S8870</t>
  </si>
  <si>
    <t>Расходы на выполнение работ по вырубке сухостойных и аварийно-опасных деревьев, санитарной обрезке деревьев на территориях общего пользования</t>
  </si>
  <si>
    <t>22 1 00 25510</t>
  </si>
  <si>
    <t>Организация работ по ликвидации накопленного вреда окружающей среде</t>
  </si>
  <si>
    <t>22 4 00 00000</t>
  </si>
  <si>
    <t>Субсидии из бюджета муниципального образования городской округ Армянск Республики Крым бюджетам других муниципальных образований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</si>
  <si>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22 4 00 25580</t>
  </si>
  <si>
    <t>Непрограммные расходы, связанные с резервным фондом администрации города Армянска Республики Крым</t>
  </si>
  <si>
    <t>85 0 00 00000</t>
  </si>
  <si>
    <t>Управление средствами резервного фонда администрации города Армянска Республики Крым</t>
  </si>
  <si>
    <t>85 1 00 00000</t>
  </si>
  <si>
    <t>Резервный фонд администрации города Армянска Республики Крым</t>
  </si>
  <si>
    <t>85 1 00 99000</t>
  </si>
  <si>
    <t>Расходы из резервного фонда администрации города Армянска Республики Крым на осуществление непредвиденных расходов, которые не предусмотрены решением Армянского городского совета Республики Крым о бюджете муниципального образования городской округ Армянск Республики Крым на текущий финансовый год и на плановый период и не могут быть отложены на плановый период, а также не имеют постоянного характера</t>
  </si>
  <si>
    <t>85 3 00 00000</t>
  </si>
  <si>
    <t>Расходы на оказание разовой материальной помощи гражданам на возмещение ущерба, причиненного имуществу в результате детонации беспилотного летательного аппарата 09.05.2025 года на территории муниципального образования городской округ Армянск Республики Крым</t>
  </si>
  <si>
    <t>85 3 00 9Г010</t>
  </si>
  <si>
    <t>Расходы по проведению независимой оценки качества условий оказания услуг муниципальными учреждениями культуры и образования</t>
  </si>
  <si>
    <t>91 8 00 20020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</si>
</sst>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2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4" fontId="5" fillId="5" borderId="1" xfId="0" applyNumberFormat="1" applyFont="1" applyFill="1" applyBorder="1" applyAlignment="1">
      <alignment horizontal="center"/>
    </xf>
    <xf numFmtId="4" fontId="5" fillId="5" borderId="1" xfId="0" applyNumberFormat="1" applyFont="1" applyFill="1" applyBorder="1" applyAlignment="1"/>
    <xf numFmtId="4" fontId="12" fillId="0" borderId="0" xfId="1" applyNumberFormat="1" applyFont="1" applyFill="1" applyAlignment="1" applyProtection="1">
      <alignment horizontal="right" vertical="center"/>
      <protection hidden="1"/>
    </xf>
    <xf numFmtId="4" fontId="11" fillId="0" borderId="0" xfId="1" applyNumberFormat="1" applyFont="1" applyFill="1" applyAlignment="1" applyProtection="1">
      <alignment horizontal="right" vertical="center"/>
      <protection hidden="1"/>
    </xf>
    <xf numFmtId="4" fontId="13" fillId="0" borderId="0" xfId="2" applyNumberFormat="1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right"/>
    </xf>
    <xf numFmtId="4" fontId="0" fillId="0" borderId="0" xfId="0" applyNumberFormat="1"/>
    <xf numFmtId="4" fontId="14" fillId="0" borderId="0" xfId="0" applyNumberFormat="1" applyFont="1" applyAlignment="1">
      <alignment horizontal="right"/>
    </xf>
    <xf numFmtId="4" fontId="15" fillId="0" borderId="0" xfId="0" applyNumberFormat="1" applyFont="1"/>
    <xf numFmtId="164" fontId="5" fillId="3" borderId="1" xfId="0" applyNumberFormat="1" applyFont="1" applyFill="1" applyBorder="1" applyAlignment="1">
      <alignment horizontal="right" vertical="center" wrapText="1"/>
    </xf>
    <xf numFmtId="2" fontId="5" fillId="3" borderId="1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19" fillId="0" borderId="0" xfId="0" applyNumberFormat="1" applyFont="1" applyFill="1" applyAlignment="1">
      <alignment vertical="center"/>
    </xf>
    <xf numFmtId="0" fontId="8" fillId="0" borderId="0" xfId="0" applyFont="1" applyFill="1"/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vertical="center"/>
    </xf>
    <xf numFmtId="0" fontId="9" fillId="0" borderId="0" xfId="0" applyFont="1" applyFill="1"/>
    <xf numFmtId="164" fontId="2" fillId="3" borderId="1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 applyProtection="1">
      <alignment horizontal="left" vertical="top" wrapText="1"/>
      <protection hidden="1"/>
    </xf>
    <xf numFmtId="49" fontId="2" fillId="4" borderId="2" xfId="0" applyNumberFormat="1" applyFont="1" applyFill="1" applyBorder="1" applyAlignment="1">
      <alignment horizontal="right"/>
    </xf>
    <xf numFmtId="49" fontId="2" fillId="4" borderId="3" xfId="0" applyNumberFormat="1" applyFont="1" applyFill="1" applyBorder="1" applyAlignment="1">
      <alignment horizontal="right"/>
    </xf>
    <xf numFmtId="49" fontId="16" fillId="0" borderId="0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right"/>
    </xf>
    <xf numFmtId="0" fontId="11" fillId="5" borderId="2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8"/>
  <sheetViews>
    <sheetView tabSelected="1" topLeftCell="A4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F7" sqref="F7:G7"/>
    </sheetView>
  </sheetViews>
  <sheetFormatPr defaultRowHeight="15" x14ac:dyDescent="0.25"/>
  <cols>
    <col min="1" max="1" width="63.7109375" customWidth="1"/>
    <col min="2" max="2" width="15.7109375" customWidth="1"/>
    <col min="3" max="3" width="18" customWidth="1"/>
    <col min="4" max="4" width="17.85546875" customWidth="1"/>
    <col min="5" max="5" width="11.5703125" customWidth="1"/>
    <col min="6" max="7" width="15.5703125" style="30" customWidth="1"/>
  </cols>
  <sheetData>
    <row r="1" spans="1:7" ht="28.5" customHeight="1" x14ac:dyDescent="0.25">
      <c r="A1" s="52" t="s">
        <v>390</v>
      </c>
      <c r="B1" s="52"/>
      <c r="C1" s="52"/>
      <c r="D1" s="52"/>
      <c r="E1" s="52"/>
    </row>
    <row r="2" spans="1:7" ht="28.5" customHeight="1" x14ac:dyDescent="0.25">
      <c r="A2" s="52"/>
      <c r="B2" s="52"/>
      <c r="C2" s="52"/>
      <c r="D2" s="52"/>
      <c r="E2" s="52"/>
    </row>
    <row r="3" spans="1:7" ht="15" customHeight="1" x14ac:dyDescent="0.25">
      <c r="A3" s="53" t="s">
        <v>212</v>
      </c>
      <c r="B3" s="53"/>
      <c r="C3" s="53"/>
      <c r="D3" s="53"/>
      <c r="E3" s="53"/>
    </row>
    <row r="4" spans="1:7" ht="30" customHeight="1" x14ac:dyDescent="0.25">
      <c r="A4" s="1" t="s">
        <v>219</v>
      </c>
      <c r="B4" s="1" t="s">
        <v>220</v>
      </c>
      <c r="C4" s="2" t="s">
        <v>391</v>
      </c>
      <c r="D4" s="1" t="s">
        <v>392</v>
      </c>
      <c r="E4" s="1" t="s">
        <v>385</v>
      </c>
    </row>
    <row r="5" spans="1:7" ht="14.25" customHeight="1" x14ac:dyDescent="0.25">
      <c r="A5" s="1">
        <v>1</v>
      </c>
      <c r="B5" s="1">
        <v>2</v>
      </c>
      <c r="C5" s="2">
        <v>3</v>
      </c>
      <c r="D5" s="1">
        <v>4</v>
      </c>
      <c r="E5" s="1">
        <v>5</v>
      </c>
    </row>
    <row r="6" spans="1:7" ht="22.5" customHeight="1" x14ac:dyDescent="0.25">
      <c r="A6" s="6" t="s">
        <v>386</v>
      </c>
      <c r="B6" s="6"/>
      <c r="C6" s="28">
        <f>C7+C33+C82+C87+C103+C116+C141+C155+C162+C165+C169+C172+C179+C183+C195</f>
        <v>1163516256.25</v>
      </c>
      <c r="D6" s="28">
        <f>D7+D33+D82+D87+D103+D116+D141+D155+D162+D165+D169+D172+D179+D183+D195</f>
        <v>1159016461.1099999</v>
      </c>
      <c r="E6" s="29">
        <f>D6/C6*100</f>
        <v>99.613258936793642</v>
      </c>
    </row>
    <row r="7" spans="1:7" s="17" customFormat="1" ht="45.75" customHeight="1" x14ac:dyDescent="0.25">
      <c r="A7" s="7" t="s">
        <v>225</v>
      </c>
      <c r="B7" s="8" t="s">
        <v>226</v>
      </c>
      <c r="C7" s="9">
        <f>C8+C14+C19+C22+C25+C27+C30</f>
        <v>65043467.649999999</v>
      </c>
      <c r="D7" s="9">
        <f>D8+D14+D19+D22+D25+D27+D30</f>
        <v>65042444.539999999</v>
      </c>
      <c r="E7" s="9">
        <f>D7/C7*100</f>
        <v>99.998427036508104</v>
      </c>
      <c r="F7" s="30"/>
      <c r="G7" s="30"/>
    </row>
    <row r="8" spans="1:7" s="18" customFormat="1" ht="45.75" customHeight="1" x14ac:dyDescent="0.25">
      <c r="A8" s="10" t="s">
        <v>233</v>
      </c>
      <c r="B8" s="11" t="s">
        <v>234</v>
      </c>
      <c r="C8" s="12">
        <f>C9+C10+C11+C12+C13</f>
        <v>23383997.199999999</v>
      </c>
      <c r="D8" s="12">
        <f>D9+D10+D11+D12+D13</f>
        <v>23383696.599999998</v>
      </c>
      <c r="E8" s="12">
        <f t="shared" ref="E8:E63" si="0">D8/C8*100</f>
        <v>99.998714505490952</v>
      </c>
      <c r="F8" s="31"/>
      <c r="G8" s="31"/>
    </row>
    <row r="9" spans="1:7" ht="49.5" customHeight="1" x14ac:dyDescent="0.25">
      <c r="A9" s="3" t="s">
        <v>241</v>
      </c>
      <c r="B9" s="4" t="s">
        <v>242</v>
      </c>
      <c r="C9" s="5">
        <v>20412903.449999999</v>
      </c>
      <c r="D9" s="5">
        <v>20412903.449999999</v>
      </c>
      <c r="E9" s="5">
        <f t="shared" si="0"/>
        <v>100</v>
      </c>
    </row>
    <row r="10" spans="1:7" ht="50.25" customHeight="1" x14ac:dyDescent="0.25">
      <c r="A10" s="3" t="s">
        <v>210</v>
      </c>
      <c r="B10" s="4" t="s">
        <v>249</v>
      </c>
      <c r="C10" s="5">
        <v>368000</v>
      </c>
      <c r="D10" s="5">
        <v>368000</v>
      </c>
      <c r="E10" s="5">
        <f t="shared" si="0"/>
        <v>100</v>
      </c>
    </row>
    <row r="11" spans="1:7" ht="36" customHeight="1" x14ac:dyDescent="0.25">
      <c r="A11" s="3" t="s">
        <v>256</v>
      </c>
      <c r="B11" s="4" t="s">
        <v>257</v>
      </c>
      <c r="C11" s="5">
        <v>417830.6</v>
      </c>
      <c r="D11" s="5">
        <v>417530</v>
      </c>
      <c r="E11" s="5">
        <f t="shared" si="0"/>
        <v>99.928056968541796</v>
      </c>
    </row>
    <row r="12" spans="1:7" ht="48.75" customHeight="1" x14ac:dyDescent="0.25">
      <c r="A12" s="3" t="s">
        <v>395</v>
      </c>
      <c r="B12" s="4" t="s">
        <v>396</v>
      </c>
      <c r="C12" s="5">
        <v>685263.15</v>
      </c>
      <c r="D12" s="5">
        <v>685263.15</v>
      </c>
      <c r="E12" s="5">
        <f t="shared" si="0"/>
        <v>100</v>
      </c>
    </row>
    <row r="13" spans="1:7" ht="34.5" customHeight="1" x14ac:dyDescent="0.25">
      <c r="A13" s="3" t="s">
        <v>397</v>
      </c>
      <c r="B13" s="4" t="s">
        <v>398</v>
      </c>
      <c r="C13" s="5">
        <v>1500000</v>
      </c>
      <c r="D13" s="5">
        <v>1500000</v>
      </c>
      <c r="E13" s="5">
        <f t="shared" si="0"/>
        <v>100</v>
      </c>
    </row>
    <row r="14" spans="1:7" s="18" customFormat="1" ht="36" customHeight="1" x14ac:dyDescent="0.25">
      <c r="A14" s="10" t="s">
        <v>262</v>
      </c>
      <c r="B14" s="11" t="s">
        <v>263</v>
      </c>
      <c r="C14" s="12">
        <f>C15+C16+C17+C18</f>
        <v>10804227.209999999</v>
      </c>
      <c r="D14" s="12">
        <f>D15+D16+D17+D18</f>
        <v>10804227.209999999</v>
      </c>
      <c r="E14" s="12">
        <f t="shared" si="0"/>
        <v>100</v>
      </c>
      <c r="F14" s="31"/>
      <c r="G14" s="31"/>
    </row>
    <row r="15" spans="1:7" ht="48.75" customHeight="1" x14ac:dyDescent="0.25">
      <c r="A15" s="3" t="s">
        <v>268</v>
      </c>
      <c r="B15" s="4" t="s">
        <v>269</v>
      </c>
      <c r="C15" s="5">
        <v>10671136.359999999</v>
      </c>
      <c r="D15" s="5">
        <v>10671136.359999999</v>
      </c>
      <c r="E15" s="5">
        <f t="shared" si="0"/>
        <v>100</v>
      </c>
    </row>
    <row r="16" spans="1:7" ht="48" customHeight="1" x14ac:dyDescent="0.25">
      <c r="A16" s="3" t="s">
        <v>210</v>
      </c>
      <c r="B16" s="4" t="s">
        <v>274</v>
      </c>
      <c r="C16" s="5">
        <v>30000</v>
      </c>
      <c r="D16" s="5">
        <v>30000</v>
      </c>
      <c r="E16" s="5">
        <f t="shared" si="0"/>
        <v>100</v>
      </c>
    </row>
    <row r="17" spans="1:7" ht="30" customHeight="1" x14ac:dyDescent="0.25">
      <c r="A17" s="3" t="s">
        <v>47</v>
      </c>
      <c r="B17" s="4" t="s">
        <v>281</v>
      </c>
      <c r="C17" s="5">
        <v>7000</v>
      </c>
      <c r="D17" s="5">
        <v>7000</v>
      </c>
      <c r="E17" s="5">
        <f t="shared" si="0"/>
        <v>100</v>
      </c>
    </row>
    <row r="18" spans="1:7" ht="18" customHeight="1" x14ac:dyDescent="0.25">
      <c r="A18" s="3" t="s">
        <v>294</v>
      </c>
      <c r="B18" s="4" t="s">
        <v>295</v>
      </c>
      <c r="C18" s="5">
        <v>96090.85</v>
      </c>
      <c r="D18" s="5">
        <v>96090.85</v>
      </c>
      <c r="E18" s="5">
        <f t="shared" si="0"/>
        <v>100</v>
      </c>
    </row>
    <row r="19" spans="1:7" s="18" customFormat="1" ht="31.5" customHeight="1" x14ac:dyDescent="0.25">
      <c r="A19" s="10" t="s">
        <v>302</v>
      </c>
      <c r="B19" s="11" t="s">
        <v>303</v>
      </c>
      <c r="C19" s="12">
        <f>C20+C21</f>
        <v>4874229.3099999996</v>
      </c>
      <c r="D19" s="12">
        <f>D20+D21</f>
        <v>4874229.3099999996</v>
      </c>
      <c r="E19" s="12">
        <f t="shared" si="0"/>
        <v>100</v>
      </c>
      <c r="F19" s="31"/>
      <c r="G19" s="31"/>
    </row>
    <row r="20" spans="1:7" ht="47.25" customHeight="1" x14ac:dyDescent="0.25">
      <c r="A20" s="3" t="s">
        <v>310</v>
      </c>
      <c r="B20" s="4" t="s">
        <v>311</v>
      </c>
      <c r="C20" s="5">
        <v>4854229.3099999996</v>
      </c>
      <c r="D20" s="5">
        <v>4854229.3099999996</v>
      </c>
      <c r="E20" s="5">
        <f t="shared" si="0"/>
        <v>100</v>
      </c>
    </row>
    <row r="21" spans="1:7" ht="48.75" customHeight="1" x14ac:dyDescent="0.25">
      <c r="A21" s="3" t="s">
        <v>210</v>
      </c>
      <c r="B21" s="4" t="s">
        <v>318</v>
      </c>
      <c r="C21" s="5">
        <v>20000</v>
      </c>
      <c r="D21" s="5">
        <v>20000</v>
      </c>
      <c r="E21" s="5">
        <f t="shared" si="0"/>
        <v>100</v>
      </c>
    </row>
    <row r="22" spans="1:7" s="18" customFormat="1" ht="36.75" customHeight="1" x14ac:dyDescent="0.25">
      <c r="A22" s="10" t="s">
        <v>325</v>
      </c>
      <c r="B22" s="11" t="s">
        <v>326</v>
      </c>
      <c r="C22" s="12">
        <f>C23+C24</f>
        <v>19905513.780000001</v>
      </c>
      <c r="D22" s="12">
        <f>D23+D24</f>
        <v>19905513.780000001</v>
      </c>
      <c r="E22" s="12">
        <f t="shared" si="0"/>
        <v>100</v>
      </c>
      <c r="F22" s="31"/>
      <c r="G22" s="31"/>
    </row>
    <row r="23" spans="1:7" ht="45" customHeight="1" x14ac:dyDescent="0.25">
      <c r="A23" s="3" t="s">
        <v>155</v>
      </c>
      <c r="B23" s="4" t="s">
        <v>333</v>
      </c>
      <c r="C23" s="5">
        <v>19880513.780000001</v>
      </c>
      <c r="D23" s="5">
        <v>19880513.780000001</v>
      </c>
      <c r="E23" s="5">
        <f t="shared" si="0"/>
        <v>100</v>
      </c>
    </row>
    <row r="24" spans="1:7" ht="48" customHeight="1" x14ac:dyDescent="0.25">
      <c r="A24" s="3" t="s">
        <v>210</v>
      </c>
      <c r="B24" s="4" t="s">
        <v>399</v>
      </c>
      <c r="C24" s="5">
        <v>25000</v>
      </c>
      <c r="D24" s="5">
        <v>25000</v>
      </c>
      <c r="E24" s="5">
        <f t="shared" si="0"/>
        <v>100</v>
      </c>
    </row>
    <row r="25" spans="1:7" s="18" customFormat="1" ht="35.25" customHeight="1" x14ac:dyDescent="0.25">
      <c r="A25" s="10" t="s">
        <v>356</v>
      </c>
      <c r="B25" s="11" t="s">
        <v>357</v>
      </c>
      <c r="C25" s="12">
        <f>C26</f>
        <v>2820076</v>
      </c>
      <c r="D25" s="12">
        <f>D26</f>
        <v>2819555.31</v>
      </c>
      <c r="E25" s="12">
        <f t="shared" si="0"/>
        <v>99.981536313205737</v>
      </c>
      <c r="F25" s="31"/>
      <c r="G25" s="31"/>
    </row>
    <row r="26" spans="1:7" ht="46.5" customHeight="1" x14ac:dyDescent="0.25">
      <c r="A26" s="3" t="s">
        <v>362</v>
      </c>
      <c r="B26" s="4" t="s">
        <v>363</v>
      </c>
      <c r="C26" s="5">
        <v>2820076</v>
      </c>
      <c r="D26" s="5">
        <v>2819555.31</v>
      </c>
      <c r="E26" s="5">
        <f t="shared" si="0"/>
        <v>99.981536313205737</v>
      </c>
    </row>
    <row r="27" spans="1:7" s="18" customFormat="1" ht="35.25" customHeight="1" x14ac:dyDescent="0.25">
      <c r="A27" s="10" t="s">
        <v>370</v>
      </c>
      <c r="B27" s="11" t="s">
        <v>371</v>
      </c>
      <c r="C27" s="12">
        <f>C28+C29</f>
        <v>989285</v>
      </c>
      <c r="D27" s="12">
        <f>D28+D29</f>
        <v>989285</v>
      </c>
      <c r="E27" s="12">
        <f t="shared" si="0"/>
        <v>100</v>
      </c>
      <c r="F27" s="31"/>
      <c r="G27" s="31"/>
    </row>
    <row r="28" spans="1:7" ht="19.5" customHeight="1" x14ac:dyDescent="0.25">
      <c r="A28" s="3" t="s">
        <v>378</v>
      </c>
      <c r="B28" s="4" t="s">
        <v>379</v>
      </c>
      <c r="C28" s="5">
        <v>1285</v>
      </c>
      <c r="D28" s="5">
        <v>1285</v>
      </c>
      <c r="E28" s="5">
        <f t="shared" si="0"/>
        <v>100</v>
      </c>
    </row>
    <row r="29" spans="1:7" ht="51.75" customHeight="1" x14ac:dyDescent="0.25">
      <c r="A29" s="3" t="s">
        <v>400</v>
      </c>
      <c r="B29" s="4" t="s">
        <v>401</v>
      </c>
      <c r="C29" s="5">
        <v>988000</v>
      </c>
      <c r="D29" s="5">
        <v>988000</v>
      </c>
      <c r="E29" s="5">
        <f t="shared" si="0"/>
        <v>100</v>
      </c>
    </row>
    <row r="30" spans="1:7" s="18" customFormat="1" ht="30.75" customHeight="1" x14ac:dyDescent="0.25">
      <c r="A30" s="10" t="s">
        <v>384</v>
      </c>
      <c r="B30" s="11" t="s">
        <v>0</v>
      </c>
      <c r="C30" s="12">
        <f>C31+C32</f>
        <v>2266139.15</v>
      </c>
      <c r="D30" s="12">
        <f>D31+D32</f>
        <v>2265937.33</v>
      </c>
      <c r="E30" s="12">
        <f t="shared" si="0"/>
        <v>99.991094103819705</v>
      </c>
      <c r="F30" s="31"/>
      <c r="G30" s="31"/>
    </row>
    <row r="31" spans="1:7" ht="66" customHeight="1" x14ac:dyDescent="0.25">
      <c r="A31" s="3" t="s">
        <v>5</v>
      </c>
      <c r="B31" s="4" t="s">
        <v>6</v>
      </c>
      <c r="C31" s="5">
        <v>2018508.15</v>
      </c>
      <c r="D31" s="5">
        <v>2018506.33</v>
      </c>
      <c r="E31" s="5">
        <f t="shared" si="0"/>
        <v>99.999909834399233</v>
      </c>
    </row>
    <row r="32" spans="1:7" ht="60.75" customHeight="1" x14ac:dyDescent="0.25">
      <c r="A32" s="3" t="s">
        <v>13</v>
      </c>
      <c r="B32" s="4" t="s">
        <v>14</v>
      </c>
      <c r="C32" s="5">
        <v>247631</v>
      </c>
      <c r="D32" s="5">
        <v>247431</v>
      </c>
      <c r="E32" s="5">
        <f t="shared" si="0"/>
        <v>99.919234667711237</v>
      </c>
    </row>
    <row r="33" spans="1:7" s="17" customFormat="1" ht="44.25" customHeight="1" x14ac:dyDescent="0.25">
      <c r="A33" s="7" t="s">
        <v>21</v>
      </c>
      <c r="B33" s="8" t="s">
        <v>22</v>
      </c>
      <c r="C33" s="9">
        <f>C34+C41+C53+C58+C74+C79</f>
        <v>587165906.87</v>
      </c>
      <c r="D33" s="9">
        <f>D34+D41+D53+D58+D74+D79</f>
        <v>587064028.32000005</v>
      </c>
      <c r="E33" s="9">
        <f t="shared" si="0"/>
        <v>99.982649103292971</v>
      </c>
      <c r="F33" s="30"/>
      <c r="G33" s="30"/>
    </row>
    <row r="34" spans="1:7" s="17" customFormat="1" ht="45" customHeight="1" x14ac:dyDescent="0.25">
      <c r="A34" s="7" t="s">
        <v>29</v>
      </c>
      <c r="B34" s="8" t="s">
        <v>30</v>
      </c>
      <c r="C34" s="9">
        <f>C35+C39</f>
        <v>195462554.45000002</v>
      </c>
      <c r="D34" s="9">
        <f>D35+D39</f>
        <v>195462554.45000002</v>
      </c>
      <c r="E34" s="9">
        <f t="shared" si="0"/>
        <v>100</v>
      </c>
      <c r="F34" s="30"/>
      <c r="G34" s="30"/>
    </row>
    <row r="35" spans="1:7" s="18" customFormat="1" ht="36" customHeight="1" x14ac:dyDescent="0.25">
      <c r="A35" s="10" t="s">
        <v>37</v>
      </c>
      <c r="B35" s="11" t="s">
        <v>38</v>
      </c>
      <c r="C35" s="12">
        <f>C36+C37+C38</f>
        <v>162184814.49000001</v>
      </c>
      <c r="D35" s="12">
        <f>D36+D37+D38</f>
        <v>162184814.49000001</v>
      </c>
      <c r="E35" s="12">
        <f t="shared" si="0"/>
        <v>100</v>
      </c>
      <c r="F35" s="31"/>
      <c r="G35" s="31"/>
    </row>
    <row r="36" spans="1:7" ht="28.5" customHeight="1" x14ac:dyDescent="0.25">
      <c r="A36" s="3" t="s">
        <v>41</v>
      </c>
      <c r="B36" s="4" t="s">
        <v>42</v>
      </c>
      <c r="C36" s="5">
        <v>36938316.590000004</v>
      </c>
      <c r="D36" s="5">
        <v>36938316.590000004</v>
      </c>
      <c r="E36" s="5">
        <f t="shared" si="0"/>
        <v>100</v>
      </c>
    </row>
    <row r="37" spans="1:7" ht="60.75" customHeight="1" x14ac:dyDescent="0.25">
      <c r="A37" s="3" t="s">
        <v>52</v>
      </c>
      <c r="B37" s="4" t="s">
        <v>53</v>
      </c>
      <c r="C37" s="5">
        <v>118002667.44</v>
      </c>
      <c r="D37" s="5">
        <v>118002667.44</v>
      </c>
      <c r="E37" s="5">
        <f t="shared" si="0"/>
        <v>100</v>
      </c>
    </row>
    <row r="38" spans="1:7" ht="64.5" customHeight="1" x14ac:dyDescent="0.25">
      <c r="A38" s="3" t="s">
        <v>58</v>
      </c>
      <c r="B38" s="4" t="s">
        <v>59</v>
      </c>
      <c r="C38" s="5">
        <v>7243830.46</v>
      </c>
      <c r="D38" s="5">
        <v>7243830.46</v>
      </c>
      <c r="E38" s="5">
        <f t="shared" si="0"/>
        <v>100</v>
      </c>
    </row>
    <row r="39" spans="1:7" s="18" customFormat="1" ht="45.75" customHeight="1" x14ac:dyDescent="0.25">
      <c r="A39" s="10" t="s">
        <v>64</v>
      </c>
      <c r="B39" s="11" t="s">
        <v>65</v>
      </c>
      <c r="C39" s="12">
        <f>C40</f>
        <v>33277739.960000001</v>
      </c>
      <c r="D39" s="12">
        <f>D40</f>
        <v>33277739.960000001</v>
      </c>
      <c r="E39" s="12">
        <f t="shared" si="0"/>
        <v>100</v>
      </c>
      <c r="F39" s="31"/>
      <c r="G39" s="31"/>
    </row>
    <row r="40" spans="1:7" ht="33.75" customHeight="1" x14ac:dyDescent="0.25">
      <c r="A40" s="3" t="s">
        <v>75</v>
      </c>
      <c r="B40" s="4" t="s">
        <v>76</v>
      </c>
      <c r="C40" s="5">
        <v>33277739.960000001</v>
      </c>
      <c r="D40" s="5">
        <v>33277739.960000001</v>
      </c>
      <c r="E40" s="5">
        <f t="shared" si="0"/>
        <v>100</v>
      </c>
    </row>
    <row r="41" spans="1:7" s="17" customFormat="1" ht="45" customHeight="1" x14ac:dyDescent="0.25">
      <c r="A41" s="7" t="s">
        <v>81</v>
      </c>
      <c r="B41" s="8" t="s">
        <v>82</v>
      </c>
      <c r="C41" s="9">
        <f>C42+C47+C49</f>
        <v>274158940.95999998</v>
      </c>
      <c r="D41" s="9">
        <f>D42+D47+D49</f>
        <v>274093056.71999997</v>
      </c>
      <c r="E41" s="9">
        <f t="shared" si="0"/>
        <v>99.975968596986363</v>
      </c>
      <c r="F41" s="30"/>
      <c r="G41" s="30"/>
    </row>
    <row r="42" spans="1:7" s="18" customFormat="1" ht="36" customHeight="1" x14ac:dyDescent="0.25">
      <c r="A42" s="10" t="s">
        <v>87</v>
      </c>
      <c r="B42" s="11" t="s">
        <v>88</v>
      </c>
      <c r="C42" s="12">
        <f>C43+C44+C45+C46</f>
        <v>249852672.76999998</v>
      </c>
      <c r="D42" s="12">
        <f>D43+D44+D45+D46</f>
        <v>249837684.56999999</v>
      </c>
      <c r="E42" s="12">
        <f t="shared" si="0"/>
        <v>99.994001184844734</v>
      </c>
      <c r="F42" s="31"/>
      <c r="G42" s="31"/>
    </row>
    <row r="43" spans="1:7" ht="34.5" customHeight="1" x14ac:dyDescent="0.25">
      <c r="A43" s="3" t="s">
        <v>91</v>
      </c>
      <c r="B43" s="4" t="s">
        <v>92</v>
      </c>
      <c r="C43" s="5">
        <v>44975532.579999998</v>
      </c>
      <c r="D43" s="5">
        <v>44975532.579999998</v>
      </c>
      <c r="E43" s="5">
        <f t="shared" si="0"/>
        <v>100</v>
      </c>
    </row>
    <row r="44" spans="1:7" ht="20.25" customHeight="1" x14ac:dyDescent="0.25">
      <c r="A44" s="3" t="s">
        <v>100</v>
      </c>
      <c r="B44" s="4" t="s">
        <v>101</v>
      </c>
      <c r="C44" s="5">
        <v>14911456.439999999</v>
      </c>
      <c r="D44" s="5">
        <v>14896468.24</v>
      </c>
      <c r="E44" s="5">
        <f t="shared" si="0"/>
        <v>99.89948533826788</v>
      </c>
    </row>
    <row r="45" spans="1:7" ht="90.75" customHeight="1" x14ac:dyDescent="0.25">
      <c r="A45" s="3" t="s">
        <v>106</v>
      </c>
      <c r="B45" s="4" t="s">
        <v>107</v>
      </c>
      <c r="C45" s="5">
        <v>178966695.50999999</v>
      </c>
      <c r="D45" s="5">
        <v>178966695.50999999</v>
      </c>
      <c r="E45" s="5">
        <f t="shared" si="0"/>
        <v>100</v>
      </c>
    </row>
    <row r="46" spans="1:7" ht="48.75" customHeight="1" x14ac:dyDescent="0.25">
      <c r="A46" s="3" t="s">
        <v>115</v>
      </c>
      <c r="B46" s="4" t="s">
        <v>116</v>
      </c>
      <c r="C46" s="5">
        <v>10998988.24</v>
      </c>
      <c r="D46" s="5">
        <v>10998988.24</v>
      </c>
      <c r="E46" s="5">
        <f t="shared" si="0"/>
        <v>100</v>
      </c>
    </row>
    <row r="47" spans="1:7" s="18" customFormat="1" ht="48.75" customHeight="1" x14ac:dyDescent="0.25">
      <c r="A47" s="10" t="s">
        <v>126</v>
      </c>
      <c r="B47" s="11" t="s">
        <v>127</v>
      </c>
      <c r="C47" s="12">
        <f>C48</f>
        <v>5304570</v>
      </c>
      <c r="D47" s="12">
        <f>D48</f>
        <v>5289690</v>
      </c>
      <c r="E47" s="12">
        <f t="shared" si="0"/>
        <v>99.719487159185377</v>
      </c>
      <c r="F47" s="31"/>
      <c r="G47" s="31"/>
    </row>
    <row r="48" spans="1:7" ht="30.75" customHeight="1" x14ac:dyDescent="0.25">
      <c r="A48" s="3" t="s">
        <v>132</v>
      </c>
      <c r="B48" s="4" t="s">
        <v>133</v>
      </c>
      <c r="C48" s="5">
        <v>5304570</v>
      </c>
      <c r="D48" s="5">
        <v>5289690</v>
      </c>
      <c r="E48" s="5">
        <f t="shared" si="0"/>
        <v>99.719487159185377</v>
      </c>
    </row>
    <row r="49" spans="1:7" s="18" customFormat="1" ht="36" customHeight="1" x14ac:dyDescent="0.25">
      <c r="A49" s="10" t="s">
        <v>402</v>
      </c>
      <c r="B49" s="11" t="s">
        <v>403</v>
      </c>
      <c r="C49" s="12">
        <f>C50+C51+C52</f>
        <v>19001698.189999998</v>
      </c>
      <c r="D49" s="12">
        <f>D50+D51+D52</f>
        <v>18965682.149999999</v>
      </c>
      <c r="E49" s="12">
        <f t="shared" si="0"/>
        <v>99.810458835626847</v>
      </c>
      <c r="F49" s="31"/>
      <c r="G49" s="31"/>
    </row>
    <row r="50" spans="1:7" ht="49.5" customHeight="1" x14ac:dyDescent="0.25">
      <c r="A50" s="3" t="s">
        <v>110</v>
      </c>
      <c r="B50" s="4" t="s">
        <v>404</v>
      </c>
      <c r="C50" s="5">
        <v>468720</v>
      </c>
      <c r="D50" s="5">
        <v>432703.96</v>
      </c>
      <c r="E50" s="5">
        <f t="shared" si="0"/>
        <v>92.31608636286056</v>
      </c>
    </row>
    <row r="51" spans="1:7" ht="60" customHeight="1" x14ac:dyDescent="0.25">
      <c r="A51" s="3" t="s">
        <v>140</v>
      </c>
      <c r="B51" s="4" t="s">
        <v>405</v>
      </c>
      <c r="C51" s="5">
        <v>1484108.83</v>
      </c>
      <c r="D51" s="5">
        <v>1484108.83</v>
      </c>
      <c r="E51" s="5">
        <f t="shared" si="0"/>
        <v>100</v>
      </c>
    </row>
    <row r="52" spans="1:7" ht="51.75" customHeight="1" x14ac:dyDescent="0.25">
      <c r="A52" s="3" t="s">
        <v>121</v>
      </c>
      <c r="B52" s="4" t="s">
        <v>406</v>
      </c>
      <c r="C52" s="5">
        <v>17048869.359999999</v>
      </c>
      <c r="D52" s="5">
        <v>17048869.359999999</v>
      </c>
      <c r="E52" s="5">
        <f t="shared" si="0"/>
        <v>100</v>
      </c>
    </row>
    <row r="53" spans="1:7" s="17" customFormat="1" ht="48" customHeight="1" x14ac:dyDescent="0.25">
      <c r="A53" s="7" t="s">
        <v>143</v>
      </c>
      <c r="B53" s="8" t="s">
        <v>144</v>
      </c>
      <c r="C53" s="9">
        <f>C54+C56</f>
        <v>52326889</v>
      </c>
      <c r="D53" s="9">
        <f>D54+D56</f>
        <v>52326889</v>
      </c>
      <c r="E53" s="9">
        <f t="shared" si="0"/>
        <v>100</v>
      </c>
      <c r="F53" s="30"/>
      <c r="G53" s="30"/>
    </row>
    <row r="54" spans="1:7" s="18" customFormat="1" ht="32.25" customHeight="1" x14ac:dyDescent="0.25">
      <c r="A54" s="10" t="s">
        <v>149</v>
      </c>
      <c r="B54" s="11" t="s">
        <v>150</v>
      </c>
      <c r="C54" s="12">
        <f>C55</f>
        <v>47084189</v>
      </c>
      <c r="D54" s="12">
        <f>D55</f>
        <v>47084189</v>
      </c>
      <c r="E54" s="12">
        <f t="shared" si="0"/>
        <v>100</v>
      </c>
      <c r="F54" s="31"/>
      <c r="G54" s="31"/>
    </row>
    <row r="55" spans="1:7" ht="45" customHeight="1" x14ac:dyDescent="0.25">
      <c r="A55" s="3" t="s">
        <v>155</v>
      </c>
      <c r="B55" s="4" t="s">
        <v>156</v>
      </c>
      <c r="C55" s="5">
        <v>47084189</v>
      </c>
      <c r="D55" s="5">
        <v>47084189</v>
      </c>
      <c r="E55" s="5">
        <f t="shared" si="0"/>
        <v>100</v>
      </c>
    </row>
    <row r="56" spans="1:7" s="18" customFormat="1" ht="48.75" customHeight="1" x14ac:dyDescent="0.25">
      <c r="A56" s="10" t="s">
        <v>161</v>
      </c>
      <c r="B56" s="11" t="s">
        <v>162</v>
      </c>
      <c r="C56" s="12">
        <f>C57</f>
        <v>5242700</v>
      </c>
      <c r="D56" s="12">
        <f>D57</f>
        <v>5242700</v>
      </c>
      <c r="E56" s="12">
        <f t="shared" si="0"/>
        <v>100</v>
      </c>
      <c r="F56" s="31"/>
      <c r="G56" s="31"/>
    </row>
    <row r="57" spans="1:7" ht="94.5" customHeight="1" x14ac:dyDescent="0.25">
      <c r="A57" s="3" t="s">
        <v>167</v>
      </c>
      <c r="B57" s="4" t="s">
        <v>168</v>
      </c>
      <c r="C57" s="5">
        <v>5242700</v>
      </c>
      <c r="D57" s="5">
        <v>5242700</v>
      </c>
      <c r="E57" s="5">
        <f t="shared" si="0"/>
        <v>100</v>
      </c>
    </row>
    <row r="58" spans="1:7" s="17" customFormat="1" ht="57" customHeight="1" x14ac:dyDescent="0.25">
      <c r="A58" s="7" t="s">
        <v>181</v>
      </c>
      <c r="B58" s="8" t="s">
        <v>182</v>
      </c>
      <c r="C58" s="9">
        <f>C59+C62+C69+C72</f>
        <v>61237293.000000007</v>
      </c>
      <c r="D58" s="9">
        <f>D59+D62+D69+D72</f>
        <v>61201298.690000005</v>
      </c>
      <c r="E58" s="9">
        <f t="shared" si="0"/>
        <v>99.941221585349965</v>
      </c>
      <c r="F58" s="30"/>
      <c r="G58" s="30"/>
    </row>
    <row r="59" spans="1:7" s="18" customFormat="1" ht="79.5" customHeight="1" x14ac:dyDescent="0.25">
      <c r="A59" s="10" t="s">
        <v>187</v>
      </c>
      <c r="B59" s="11" t="s">
        <v>188</v>
      </c>
      <c r="C59" s="12">
        <f>C60+C61</f>
        <v>18668395.120000001</v>
      </c>
      <c r="D59" s="12">
        <f>D60+D61</f>
        <v>18655690.399999999</v>
      </c>
      <c r="E59" s="12">
        <f t="shared" si="0"/>
        <v>99.931945301573393</v>
      </c>
      <c r="F59" s="31"/>
      <c r="G59" s="31"/>
    </row>
    <row r="60" spans="1:7" ht="79.5" customHeight="1" x14ac:dyDescent="0.25">
      <c r="A60" s="3" t="s">
        <v>193</v>
      </c>
      <c r="B60" s="4" t="s">
        <v>194</v>
      </c>
      <c r="C60" s="5">
        <v>18568395.120000001</v>
      </c>
      <c r="D60" s="5">
        <v>18555690.399999999</v>
      </c>
      <c r="E60" s="5">
        <f t="shared" si="0"/>
        <v>99.931578793331909</v>
      </c>
    </row>
    <row r="61" spans="1:7" ht="35.25" customHeight="1" x14ac:dyDescent="0.25">
      <c r="A61" s="3" t="s">
        <v>47</v>
      </c>
      <c r="B61" s="4" t="s">
        <v>199</v>
      </c>
      <c r="C61" s="5">
        <v>100000</v>
      </c>
      <c r="D61" s="5">
        <v>100000</v>
      </c>
      <c r="E61" s="5">
        <f t="shared" si="0"/>
        <v>100</v>
      </c>
    </row>
    <row r="62" spans="1:7" s="18" customFormat="1" ht="34.5" customHeight="1" x14ac:dyDescent="0.25">
      <c r="A62" s="10" t="s">
        <v>204</v>
      </c>
      <c r="B62" s="11" t="s">
        <v>205</v>
      </c>
      <c r="C62" s="12">
        <f>C63+C64+C65+C66+C67+C68</f>
        <v>34250575.340000004</v>
      </c>
      <c r="D62" s="12">
        <f>D63+D64+D65+D66+D67+D68</f>
        <v>34231495.340000004</v>
      </c>
      <c r="E62" s="12">
        <f t="shared" si="0"/>
        <v>99.944292906584494</v>
      </c>
      <c r="F62" s="31"/>
      <c r="G62" s="31"/>
    </row>
    <row r="63" spans="1:7" ht="50.25" customHeight="1" x14ac:dyDescent="0.25">
      <c r="A63" s="3" t="s">
        <v>210</v>
      </c>
      <c r="B63" s="4" t="s">
        <v>211</v>
      </c>
      <c r="C63" s="5">
        <v>274742</v>
      </c>
      <c r="D63" s="5">
        <v>274742</v>
      </c>
      <c r="E63" s="5">
        <f t="shared" si="0"/>
        <v>100</v>
      </c>
    </row>
    <row r="64" spans="1:7" ht="60.75" customHeight="1" x14ac:dyDescent="0.25">
      <c r="A64" s="3" t="s">
        <v>217</v>
      </c>
      <c r="B64" s="4" t="s">
        <v>218</v>
      </c>
      <c r="C64" s="5">
        <v>762535.84</v>
      </c>
      <c r="D64" s="5">
        <v>762535.84</v>
      </c>
      <c r="E64" s="5">
        <f t="shared" ref="E64:E124" si="1">D64/C64*100</f>
        <v>100</v>
      </c>
    </row>
    <row r="65" spans="1:7" ht="60.75" customHeight="1" x14ac:dyDescent="0.25">
      <c r="A65" s="3" t="s">
        <v>407</v>
      </c>
      <c r="B65" s="4" t="s">
        <v>408</v>
      </c>
      <c r="C65" s="5">
        <v>66300</v>
      </c>
      <c r="D65" s="5">
        <v>47220</v>
      </c>
      <c r="E65" s="5">
        <f t="shared" si="1"/>
        <v>71.221719457013577</v>
      </c>
    </row>
    <row r="66" spans="1:7" ht="47.25" customHeight="1" x14ac:dyDescent="0.25">
      <c r="A66" s="3" t="s">
        <v>409</v>
      </c>
      <c r="B66" s="4" t="s">
        <v>410</v>
      </c>
      <c r="C66" s="5">
        <v>713928</v>
      </c>
      <c r="D66" s="5">
        <v>713928</v>
      </c>
      <c r="E66" s="5">
        <f t="shared" si="1"/>
        <v>100</v>
      </c>
    </row>
    <row r="67" spans="1:7" ht="66" customHeight="1" x14ac:dyDescent="0.25">
      <c r="A67" s="3" t="s">
        <v>223</v>
      </c>
      <c r="B67" s="4" t="s">
        <v>224</v>
      </c>
      <c r="C67" s="5">
        <v>81000</v>
      </c>
      <c r="D67" s="5">
        <v>81000</v>
      </c>
      <c r="E67" s="5">
        <f t="shared" si="1"/>
        <v>100</v>
      </c>
    </row>
    <row r="68" spans="1:7" ht="63" customHeight="1" x14ac:dyDescent="0.25">
      <c r="A68" s="3" t="s">
        <v>411</v>
      </c>
      <c r="B68" s="4" t="s">
        <v>412</v>
      </c>
      <c r="C68" s="5">
        <v>32352069.5</v>
      </c>
      <c r="D68" s="5">
        <v>32352069.5</v>
      </c>
      <c r="E68" s="5">
        <f t="shared" si="1"/>
        <v>100</v>
      </c>
    </row>
    <row r="69" spans="1:7" s="18" customFormat="1" ht="48" customHeight="1" x14ac:dyDescent="0.25">
      <c r="A69" s="10" t="s">
        <v>231</v>
      </c>
      <c r="B69" s="11" t="s">
        <v>232</v>
      </c>
      <c r="C69" s="12">
        <f>C70+C71</f>
        <v>5389804.5399999991</v>
      </c>
      <c r="D69" s="12">
        <f>D70+D71</f>
        <v>5385594.9500000002</v>
      </c>
      <c r="E69" s="12">
        <f t="shared" si="1"/>
        <v>99.921897167721809</v>
      </c>
      <c r="F69" s="31"/>
      <c r="G69" s="31"/>
    </row>
    <row r="70" spans="1:7" ht="50.25" customHeight="1" x14ac:dyDescent="0.25">
      <c r="A70" s="3" t="s">
        <v>239</v>
      </c>
      <c r="B70" s="4" t="s">
        <v>240</v>
      </c>
      <c r="C70" s="5">
        <v>4998291.5199999996</v>
      </c>
      <c r="D70" s="5">
        <v>4998090.67</v>
      </c>
      <c r="E70" s="5">
        <f t="shared" si="1"/>
        <v>99.995981626938004</v>
      </c>
    </row>
    <row r="71" spans="1:7" ht="50.25" customHeight="1" x14ac:dyDescent="0.25">
      <c r="A71" s="3" t="s">
        <v>247</v>
      </c>
      <c r="B71" s="4" t="s">
        <v>248</v>
      </c>
      <c r="C71" s="5">
        <v>391513.02</v>
      </c>
      <c r="D71" s="5">
        <v>387504.28</v>
      </c>
      <c r="E71" s="5">
        <f t="shared" si="1"/>
        <v>98.976090245989781</v>
      </c>
    </row>
    <row r="72" spans="1:7" s="18" customFormat="1" ht="62.25" customHeight="1" x14ac:dyDescent="0.25">
      <c r="A72" s="10" t="s">
        <v>254</v>
      </c>
      <c r="B72" s="11" t="s">
        <v>255</v>
      </c>
      <c r="C72" s="12">
        <f>C73</f>
        <v>2928518</v>
      </c>
      <c r="D72" s="12">
        <f>D73</f>
        <v>2928518</v>
      </c>
      <c r="E72" s="12">
        <f t="shared" si="1"/>
        <v>100</v>
      </c>
      <c r="F72" s="31"/>
      <c r="G72" s="31"/>
    </row>
    <row r="73" spans="1:7" ht="51" customHeight="1" x14ac:dyDescent="0.25">
      <c r="A73" s="3" t="s">
        <v>260</v>
      </c>
      <c r="B73" s="4" t="s">
        <v>261</v>
      </c>
      <c r="C73" s="5">
        <v>2928518</v>
      </c>
      <c r="D73" s="5">
        <v>2928518</v>
      </c>
      <c r="E73" s="5">
        <f t="shared" si="1"/>
        <v>100</v>
      </c>
    </row>
    <row r="74" spans="1:7" s="17" customFormat="1" ht="36.75" customHeight="1" x14ac:dyDescent="0.25">
      <c r="A74" s="7" t="s">
        <v>279</v>
      </c>
      <c r="B74" s="8" t="s">
        <v>280</v>
      </c>
      <c r="C74" s="9">
        <f>C75+C77</f>
        <v>3880479.46</v>
      </c>
      <c r="D74" s="9">
        <f>D75+D77</f>
        <v>3880479.46</v>
      </c>
      <c r="E74" s="9">
        <f t="shared" si="1"/>
        <v>100</v>
      </c>
      <c r="F74" s="30"/>
      <c r="G74" s="30"/>
    </row>
    <row r="75" spans="1:7" s="18" customFormat="1" ht="51.75" customHeight="1" x14ac:dyDescent="0.25">
      <c r="A75" s="10" t="s">
        <v>286</v>
      </c>
      <c r="B75" s="11" t="s">
        <v>287</v>
      </c>
      <c r="C75" s="12">
        <f>C76</f>
        <v>3057805.38</v>
      </c>
      <c r="D75" s="12">
        <f>D76</f>
        <v>3057805.38</v>
      </c>
      <c r="E75" s="12">
        <f t="shared" si="1"/>
        <v>100</v>
      </c>
      <c r="F75" s="31"/>
      <c r="G75" s="31"/>
    </row>
    <row r="76" spans="1:7" ht="34.5" customHeight="1" x14ac:dyDescent="0.25">
      <c r="A76" s="3" t="s">
        <v>292</v>
      </c>
      <c r="B76" s="4" t="s">
        <v>293</v>
      </c>
      <c r="C76" s="5">
        <v>3057805.38</v>
      </c>
      <c r="D76" s="5">
        <v>3057805.38</v>
      </c>
      <c r="E76" s="5">
        <f t="shared" si="1"/>
        <v>100</v>
      </c>
    </row>
    <row r="77" spans="1:7" s="18" customFormat="1" ht="35.25" customHeight="1" x14ac:dyDescent="0.25">
      <c r="A77" s="10" t="s">
        <v>300</v>
      </c>
      <c r="B77" s="11" t="s">
        <v>301</v>
      </c>
      <c r="C77" s="12">
        <f>C78</f>
        <v>822674.08</v>
      </c>
      <c r="D77" s="12">
        <f>D78</f>
        <v>822674.08</v>
      </c>
      <c r="E77" s="12">
        <f t="shared" si="1"/>
        <v>100</v>
      </c>
      <c r="F77" s="31"/>
      <c r="G77" s="31"/>
    </row>
    <row r="78" spans="1:7" ht="33" customHeight="1" x14ac:dyDescent="0.25">
      <c r="A78" s="3" t="s">
        <v>308</v>
      </c>
      <c r="B78" s="4" t="s">
        <v>309</v>
      </c>
      <c r="C78" s="5">
        <v>822674.08</v>
      </c>
      <c r="D78" s="5">
        <v>822674.08</v>
      </c>
      <c r="E78" s="5">
        <f t="shared" si="1"/>
        <v>100</v>
      </c>
    </row>
    <row r="79" spans="1:7" s="17" customFormat="1" ht="33.75" customHeight="1" x14ac:dyDescent="0.25">
      <c r="A79" s="7" t="s">
        <v>316</v>
      </c>
      <c r="B79" s="8" t="s">
        <v>317</v>
      </c>
      <c r="C79" s="9">
        <f>C80</f>
        <v>99750</v>
      </c>
      <c r="D79" s="9">
        <f>D80</f>
        <v>99750</v>
      </c>
      <c r="E79" s="9">
        <f t="shared" si="1"/>
        <v>100</v>
      </c>
      <c r="F79" s="30"/>
      <c r="G79" s="30"/>
    </row>
    <row r="80" spans="1:7" s="18" customFormat="1" ht="36" customHeight="1" x14ac:dyDescent="0.25">
      <c r="A80" s="10" t="s">
        <v>323</v>
      </c>
      <c r="B80" s="11" t="s">
        <v>324</v>
      </c>
      <c r="C80" s="12">
        <f>C81</f>
        <v>99750</v>
      </c>
      <c r="D80" s="12">
        <f>D81</f>
        <v>99750</v>
      </c>
      <c r="E80" s="12">
        <f t="shared" si="1"/>
        <v>100</v>
      </c>
      <c r="F80" s="31"/>
      <c r="G80" s="31"/>
    </row>
    <row r="81" spans="1:7" ht="20.25" customHeight="1" x14ac:dyDescent="0.25">
      <c r="A81" s="3" t="s">
        <v>331</v>
      </c>
      <c r="B81" s="4" t="s">
        <v>332</v>
      </c>
      <c r="C81" s="5">
        <v>99750</v>
      </c>
      <c r="D81" s="5">
        <v>99750</v>
      </c>
      <c r="E81" s="5">
        <f t="shared" si="1"/>
        <v>100</v>
      </c>
    </row>
    <row r="82" spans="1:7" s="17" customFormat="1" ht="48.75" customHeight="1" x14ac:dyDescent="0.25">
      <c r="A82" s="7" t="s">
        <v>350</v>
      </c>
      <c r="B82" s="8" t="s">
        <v>351</v>
      </c>
      <c r="C82" s="9">
        <f>C83+C85</f>
        <v>80405900.640000001</v>
      </c>
      <c r="D82" s="9">
        <f>D83+D85</f>
        <v>79627284.549999997</v>
      </c>
      <c r="E82" s="9">
        <f t="shared" si="1"/>
        <v>99.031643096088075</v>
      </c>
      <c r="F82" s="30"/>
      <c r="G82" s="30"/>
    </row>
    <row r="83" spans="1:7" s="18" customFormat="1" ht="33.75" customHeight="1" x14ac:dyDescent="0.25">
      <c r="A83" s="10" t="s">
        <v>368</v>
      </c>
      <c r="B83" s="11" t="s">
        <v>369</v>
      </c>
      <c r="C83" s="12">
        <f>C84</f>
        <v>250867</v>
      </c>
      <c r="D83" s="12">
        <f>D84</f>
        <v>250865.81</v>
      </c>
      <c r="E83" s="12">
        <f t="shared" si="1"/>
        <v>99.999525645062931</v>
      </c>
      <c r="F83" s="31"/>
      <c r="G83" s="31"/>
    </row>
    <row r="84" spans="1:7" ht="34.5" customHeight="1" x14ac:dyDescent="0.25">
      <c r="A84" s="3" t="s">
        <v>376</v>
      </c>
      <c r="B84" s="4" t="s">
        <v>377</v>
      </c>
      <c r="C84" s="5">
        <v>250867</v>
      </c>
      <c r="D84" s="5">
        <v>250865.81</v>
      </c>
      <c r="E84" s="5">
        <f t="shared" si="1"/>
        <v>99.999525645062931</v>
      </c>
    </row>
    <row r="85" spans="1:7" s="18" customFormat="1" ht="45.75" customHeight="1" x14ac:dyDescent="0.25">
      <c r="A85" s="10" t="s">
        <v>382</v>
      </c>
      <c r="B85" s="11" t="s">
        <v>383</v>
      </c>
      <c r="C85" s="12">
        <f>C86</f>
        <v>80155033.640000001</v>
      </c>
      <c r="D85" s="12">
        <f>D86</f>
        <v>79376418.739999995</v>
      </c>
      <c r="E85" s="12">
        <f t="shared" si="1"/>
        <v>99.028613844144843</v>
      </c>
      <c r="F85" s="31"/>
      <c r="G85" s="31"/>
    </row>
    <row r="86" spans="1:7" ht="33" customHeight="1" x14ac:dyDescent="0.25">
      <c r="A86" s="3" t="s">
        <v>11</v>
      </c>
      <c r="B86" s="4" t="s">
        <v>12</v>
      </c>
      <c r="C86" s="5">
        <v>80155033.640000001</v>
      </c>
      <c r="D86" s="5">
        <v>79376418.739999995</v>
      </c>
      <c r="E86" s="5">
        <f t="shared" si="1"/>
        <v>99.028613844144843</v>
      </c>
    </row>
    <row r="87" spans="1:7" s="17" customFormat="1" ht="45.75" customHeight="1" x14ac:dyDescent="0.25">
      <c r="A87" s="7" t="s">
        <v>19</v>
      </c>
      <c r="B87" s="8" t="s">
        <v>20</v>
      </c>
      <c r="C87" s="9">
        <f>C88+C94+C96+C101</f>
        <v>141784063.23000002</v>
      </c>
      <c r="D87" s="9">
        <f>D88+D94+D96+D101</f>
        <v>140077511.23000002</v>
      </c>
      <c r="E87" s="9">
        <f t="shared" si="1"/>
        <v>98.796372482828588</v>
      </c>
      <c r="F87" s="30"/>
      <c r="G87" s="30"/>
    </row>
    <row r="88" spans="1:7" s="17" customFormat="1" ht="50.25" customHeight="1" x14ac:dyDescent="0.25">
      <c r="A88" s="10" t="s">
        <v>27</v>
      </c>
      <c r="B88" s="11" t="s">
        <v>28</v>
      </c>
      <c r="C88" s="12">
        <f>C89+C90+C91+C92+C93</f>
        <v>81783116.409999996</v>
      </c>
      <c r="D88" s="12">
        <f>D89+D90+D91+D92+D93</f>
        <v>81544030.810000002</v>
      </c>
      <c r="E88" s="12">
        <f t="shared" si="1"/>
        <v>99.707658975965899</v>
      </c>
      <c r="F88" s="30"/>
      <c r="G88" s="30"/>
    </row>
    <row r="89" spans="1:7" ht="51.75" customHeight="1" x14ac:dyDescent="0.25">
      <c r="A89" s="3" t="s">
        <v>35</v>
      </c>
      <c r="B89" s="4" t="s">
        <v>36</v>
      </c>
      <c r="C89" s="5">
        <v>1907000</v>
      </c>
      <c r="D89" s="5">
        <v>1885000</v>
      </c>
      <c r="E89" s="5">
        <f t="shared" si="1"/>
        <v>98.846355532249603</v>
      </c>
    </row>
    <row r="90" spans="1:7" ht="20.25" customHeight="1" x14ac:dyDescent="0.25">
      <c r="A90" s="3" t="s">
        <v>50</v>
      </c>
      <c r="B90" s="4" t="s">
        <v>413</v>
      </c>
      <c r="C90" s="5">
        <v>12993843</v>
      </c>
      <c r="D90" s="5">
        <v>12993843</v>
      </c>
      <c r="E90" s="5">
        <f t="shared" si="1"/>
        <v>100</v>
      </c>
    </row>
    <row r="91" spans="1:7" ht="20.25" customHeight="1" x14ac:dyDescent="0.25">
      <c r="A91" s="3" t="s">
        <v>414</v>
      </c>
      <c r="B91" s="4" t="s">
        <v>415</v>
      </c>
      <c r="C91" s="5">
        <v>3999505</v>
      </c>
      <c r="D91" s="5">
        <v>3999505</v>
      </c>
      <c r="E91" s="5"/>
    </row>
    <row r="92" spans="1:7" ht="36" customHeight="1" x14ac:dyDescent="0.25">
      <c r="A92" s="3" t="s">
        <v>45</v>
      </c>
      <c r="B92" s="4" t="s">
        <v>46</v>
      </c>
      <c r="C92" s="5">
        <v>25712312.649999999</v>
      </c>
      <c r="D92" s="5">
        <v>25703025.059999999</v>
      </c>
      <c r="E92" s="5">
        <f t="shared" si="1"/>
        <v>99.963878822856486</v>
      </c>
    </row>
    <row r="93" spans="1:7" ht="21.75" customHeight="1" x14ac:dyDescent="0.25">
      <c r="A93" s="3" t="s">
        <v>50</v>
      </c>
      <c r="B93" s="4" t="s">
        <v>51</v>
      </c>
      <c r="C93" s="5">
        <v>37170455.759999998</v>
      </c>
      <c r="D93" s="5">
        <v>36962657.75</v>
      </c>
      <c r="E93" s="5">
        <f t="shared" si="1"/>
        <v>99.440959208728302</v>
      </c>
    </row>
    <row r="94" spans="1:7" s="18" customFormat="1" ht="48" customHeight="1" x14ac:dyDescent="0.25">
      <c r="A94" s="10" t="s">
        <v>62</v>
      </c>
      <c r="B94" s="11" t="s">
        <v>63</v>
      </c>
      <c r="C94" s="12">
        <f>C95</f>
        <v>9009009.0099999998</v>
      </c>
      <c r="D94" s="12">
        <f>D95</f>
        <v>9009009.0099999998</v>
      </c>
      <c r="E94" s="12">
        <f t="shared" si="1"/>
        <v>100</v>
      </c>
      <c r="F94" s="31"/>
      <c r="G94" s="31"/>
    </row>
    <row r="95" spans="1:7" ht="33" customHeight="1" x14ac:dyDescent="0.25">
      <c r="A95" s="3" t="s">
        <v>73</v>
      </c>
      <c r="B95" s="4" t="s">
        <v>74</v>
      </c>
      <c r="C95" s="5">
        <v>9009009.0099999998</v>
      </c>
      <c r="D95" s="5">
        <v>9009009.0099999998</v>
      </c>
      <c r="E95" s="5">
        <f t="shared" si="1"/>
        <v>100</v>
      </c>
    </row>
    <row r="96" spans="1:7" s="18" customFormat="1" ht="48" customHeight="1" x14ac:dyDescent="0.25">
      <c r="A96" s="10" t="s">
        <v>79</v>
      </c>
      <c r="B96" s="11" t="s">
        <v>80</v>
      </c>
      <c r="C96" s="12">
        <f>C97+C98+C99+C100</f>
        <v>29020728.130000003</v>
      </c>
      <c r="D96" s="12">
        <f>D97+D98+D99+D100</f>
        <v>27553261.73</v>
      </c>
      <c r="E96" s="12">
        <f t="shared" si="1"/>
        <v>94.943385316087173</v>
      </c>
      <c r="F96" s="31"/>
      <c r="G96" s="31"/>
    </row>
    <row r="97" spans="1:7" ht="33" customHeight="1" x14ac:dyDescent="0.25">
      <c r="A97" s="3" t="s">
        <v>85</v>
      </c>
      <c r="B97" s="4" t="s">
        <v>86</v>
      </c>
      <c r="C97" s="5">
        <v>21608789.280000001</v>
      </c>
      <c r="D97" s="5">
        <v>21585864.879999999</v>
      </c>
      <c r="E97" s="5">
        <f t="shared" si="1"/>
        <v>99.893911687031817</v>
      </c>
    </row>
    <row r="98" spans="1:7" ht="48.75" customHeight="1" x14ac:dyDescent="0.25">
      <c r="A98" s="3" t="s">
        <v>416</v>
      </c>
      <c r="B98" s="4" t="s">
        <v>417</v>
      </c>
      <c r="C98" s="5">
        <v>3240000</v>
      </c>
      <c r="D98" s="5">
        <v>1800000</v>
      </c>
      <c r="E98" s="5">
        <f t="shared" si="1"/>
        <v>55.555555555555557</v>
      </c>
    </row>
    <row r="99" spans="1:7" ht="46.5" customHeight="1" x14ac:dyDescent="0.25">
      <c r="A99" s="3" t="s">
        <v>95</v>
      </c>
      <c r="B99" s="4" t="s">
        <v>96</v>
      </c>
      <c r="C99" s="5">
        <v>3772164.85</v>
      </c>
      <c r="D99" s="5">
        <v>3772164.85</v>
      </c>
      <c r="E99" s="5">
        <f t="shared" si="1"/>
        <v>100</v>
      </c>
    </row>
    <row r="100" spans="1:7" ht="33" customHeight="1" x14ac:dyDescent="0.25">
      <c r="A100" s="3" t="s">
        <v>98</v>
      </c>
      <c r="B100" s="4" t="s">
        <v>99</v>
      </c>
      <c r="C100" s="5">
        <v>399774</v>
      </c>
      <c r="D100" s="5">
        <v>395232</v>
      </c>
      <c r="E100" s="5">
        <f t="shared" si="1"/>
        <v>98.863858079815088</v>
      </c>
    </row>
    <row r="101" spans="1:7" s="18" customFormat="1" ht="63.75" customHeight="1" x14ac:dyDescent="0.25">
      <c r="A101" s="10" t="s">
        <v>418</v>
      </c>
      <c r="B101" s="11" t="s">
        <v>419</v>
      </c>
      <c r="C101" s="12">
        <v>21971209.68</v>
      </c>
      <c r="D101" s="12">
        <v>21971209.68</v>
      </c>
      <c r="E101" s="12">
        <f t="shared" si="1"/>
        <v>100</v>
      </c>
      <c r="F101" s="32"/>
      <c r="G101" s="32"/>
    </row>
    <row r="102" spans="1:7" ht="61.5" customHeight="1" x14ac:dyDescent="0.25">
      <c r="A102" s="3" t="s">
        <v>420</v>
      </c>
      <c r="B102" s="4" t="s">
        <v>421</v>
      </c>
      <c r="C102" s="5">
        <v>21971209.68</v>
      </c>
      <c r="D102" s="5">
        <v>21971209.68</v>
      </c>
      <c r="E102" s="5">
        <f t="shared" si="1"/>
        <v>100</v>
      </c>
    </row>
    <row r="103" spans="1:7" s="17" customFormat="1" ht="48" customHeight="1" x14ac:dyDescent="0.25">
      <c r="A103" s="7" t="s">
        <v>104</v>
      </c>
      <c r="B103" s="8" t="s">
        <v>105</v>
      </c>
      <c r="C103" s="9">
        <f>C104+C107+C111+C113</f>
        <v>18206825.079999998</v>
      </c>
      <c r="D103" s="9">
        <f>D104+D107+D111+D113</f>
        <v>18178845.490000002</v>
      </c>
      <c r="E103" s="9">
        <f t="shared" si="1"/>
        <v>99.846323618329635</v>
      </c>
      <c r="F103" s="30"/>
      <c r="G103" s="30"/>
    </row>
    <row r="104" spans="1:7" s="18" customFormat="1" ht="21.75" customHeight="1" x14ac:dyDescent="0.25">
      <c r="A104" s="10" t="s">
        <v>108</v>
      </c>
      <c r="B104" s="11" t="s">
        <v>109</v>
      </c>
      <c r="C104" s="12">
        <f>C105+C106</f>
        <v>1238010</v>
      </c>
      <c r="D104" s="12">
        <f>D105+D106</f>
        <v>1238010</v>
      </c>
      <c r="E104" s="12">
        <f t="shared" si="1"/>
        <v>100</v>
      </c>
      <c r="F104" s="31"/>
      <c r="G104" s="31"/>
    </row>
    <row r="105" spans="1:7" ht="48" customHeight="1" x14ac:dyDescent="0.25">
      <c r="A105" s="3" t="s">
        <v>113</v>
      </c>
      <c r="B105" s="4" t="s">
        <v>114</v>
      </c>
      <c r="C105" s="5">
        <v>26810</v>
      </c>
      <c r="D105" s="5">
        <v>26810</v>
      </c>
      <c r="E105" s="5">
        <f t="shared" si="1"/>
        <v>100</v>
      </c>
    </row>
    <row r="106" spans="1:7" ht="48" customHeight="1" x14ac:dyDescent="0.25">
      <c r="A106" s="3" t="s">
        <v>119</v>
      </c>
      <c r="B106" s="4" t="s">
        <v>120</v>
      </c>
      <c r="C106" s="5">
        <v>1211200</v>
      </c>
      <c r="D106" s="5">
        <v>1211200</v>
      </c>
      <c r="E106" s="5">
        <f t="shared" si="1"/>
        <v>100</v>
      </c>
    </row>
    <row r="107" spans="1:7" s="18" customFormat="1" ht="63" customHeight="1" x14ac:dyDescent="0.25">
      <c r="A107" s="10" t="s">
        <v>124</v>
      </c>
      <c r="B107" s="11" t="s">
        <v>125</v>
      </c>
      <c r="C107" s="12">
        <f>C108+C109+C110</f>
        <v>1709089.6600000001</v>
      </c>
      <c r="D107" s="12">
        <f>D108+D109+D110</f>
        <v>1703640.31</v>
      </c>
      <c r="E107" s="12">
        <f t="shared" si="1"/>
        <v>99.681154820163144</v>
      </c>
      <c r="F107" s="31"/>
      <c r="G107" s="31"/>
    </row>
    <row r="108" spans="1:7" ht="62.25" customHeight="1" x14ac:dyDescent="0.25">
      <c r="A108" s="3" t="s">
        <v>130</v>
      </c>
      <c r="B108" s="4" t="s">
        <v>131</v>
      </c>
      <c r="C108" s="5">
        <v>602860.66</v>
      </c>
      <c r="D108" s="5">
        <v>597436.48</v>
      </c>
      <c r="E108" s="5">
        <f t="shared" si="1"/>
        <v>99.100259751565133</v>
      </c>
    </row>
    <row r="109" spans="1:7" ht="108" customHeight="1" x14ac:dyDescent="0.25">
      <c r="A109" s="3" t="s">
        <v>134</v>
      </c>
      <c r="B109" s="4" t="s">
        <v>135</v>
      </c>
      <c r="C109" s="5">
        <v>961938</v>
      </c>
      <c r="D109" s="5">
        <v>961938</v>
      </c>
      <c r="E109" s="5">
        <f t="shared" si="1"/>
        <v>100</v>
      </c>
    </row>
    <row r="110" spans="1:7" ht="108" customHeight="1" x14ac:dyDescent="0.25">
      <c r="A110" s="3" t="s">
        <v>136</v>
      </c>
      <c r="B110" s="4" t="s">
        <v>137</v>
      </c>
      <c r="C110" s="5">
        <v>144291</v>
      </c>
      <c r="D110" s="5">
        <v>144265.82999999999</v>
      </c>
      <c r="E110" s="5">
        <f t="shared" si="1"/>
        <v>99.982556084579073</v>
      </c>
    </row>
    <row r="111" spans="1:7" s="18" customFormat="1" ht="30" customHeight="1" x14ac:dyDescent="0.25">
      <c r="A111" s="10" t="s">
        <v>138</v>
      </c>
      <c r="B111" s="11" t="s">
        <v>139</v>
      </c>
      <c r="C111" s="12">
        <f>C112</f>
        <v>8124477.4299999997</v>
      </c>
      <c r="D111" s="12">
        <f>D112</f>
        <v>8113625.1799999997</v>
      </c>
      <c r="E111" s="12">
        <f t="shared" si="1"/>
        <v>99.866425255119452</v>
      </c>
      <c r="F111" s="31"/>
      <c r="G111" s="31"/>
    </row>
    <row r="112" spans="1:7" ht="48.75" customHeight="1" x14ac:dyDescent="0.25">
      <c r="A112" s="3" t="s">
        <v>141</v>
      </c>
      <c r="B112" s="4" t="s">
        <v>142</v>
      </c>
      <c r="C112" s="5">
        <v>8124477.4299999997</v>
      </c>
      <c r="D112" s="5">
        <v>8113625.1799999997</v>
      </c>
      <c r="E112" s="5">
        <f t="shared" si="1"/>
        <v>99.866425255119452</v>
      </c>
    </row>
    <row r="113" spans="1:7" s="18" customFormat="1" ht="47.25" customHeight="1" x14ac:dyDescent="0.25">
      <c r="A113" s="10" t="s">
        <v>147</v>
      </c>
      <c r="B113" s="11" t="s">
        <v>148</v>
      </c>
      <c r="C113" s="12">
        <f>C114+C115</f>
        <v>7135247.9900000002</v>
      </c>
      <c r="D113" s="12">
        <f>D114+D115</f>
        <v>7123570</v>
      </c>
      <c r="E113" s="12">
        <f t="shared" si="1"/>
        <v>99.836333789430071</v>
      </c>
      <c r="F113" s="31"/>
      <c r="G113" s="31"/>
    </row>
    <row r="114" spans="1:7" ht="78.75" customHeight="1" x14ac:dyDescent="0.25">
      <c r="A114" s="3" t="s">
        <v>153</v>
      </c>
      <c r="B114" s="4" t="s">
        <v>154</v>
      </c>
      <c r="C114" s="5">
        <v>2117532.9900000002</v>
      </c>
      <c r="D114" s="5">
        <v>2112359</v>
      </c>
      <c r="E114" s="5">
        <f t="shared" si="1"/>
        <v>99.755659532841563</v>
      </c>
    </row>
    <row r="115" spans="1:7" ht="46.5" customHeight="1" x14ac:dyDescent="0.25">
      <c r="A115" s="3" t="s">
        <v>422</v>
      </c>
      <c r="B115" s="4" t="s">
        <v>423</v>
      </c>
      <c r="C115" s="5">
        <v>5017715</v>
      </c>
      <c r="D115" s="5">
        <v>5011211</v>
      </c>
      <c r="E115" s="5">
        <f t="shared" si="1"/>
        <v>99.870379246330259</v>
      </c>
    </row>
    <row r="116" spans="1:7" s="17" customFormat="1" ht="45" customHeight="1" x14ac:dyDescent="0.25">
      <c r="A116" s="7" t="s">
        <v>165</v>
      </c>
      <c r="B116" s="8" t="s">
        <v>166</v>
      </c>
      <c r="C116" s="9">
        <f>C117+C124+C130+C133+C139</f>
        <v>91901636.750000015</v>
      </c>
      <c r="D116" s="9">
        <f>D117+D124+D130+D133+D139</f>
        <v>91800846.219999999</v>
      </c>
      <c r="E116" s="9">
        <f t="shared" si="1"/>
        <v>99.890327818345398</v>
      </c>
      <c r="F116" s="30"/>
      <c r="G116" s="30"/>
    </row>
    <row r="117" spans="1:7" s="18" customFormat="1" ht="32.25" customHeight="1" x14ac:dyDescent="0.25">
      <c r="A117" s="10" t="s">
        <v>171</v>
      </c>
      <c r="B117" s="11" t="s">
        <v>172</v>
      </c>
      <c r="C117" s="12">
        <f>C118+C119+C120+C121+C122+C123</f>
        <v>55948529.690000005</v>
      </c>
      <c r="D117" s="12">
        <f>D118+D119+D120+D121+D122+D123</f>
        <v>55914426.25</v>
      </c>
      <c r="E117" s="12">
        <f t="shared" si="1"/>
        <v>99.939044975464114</v>
      </c>
      <c r="F117" s="31"/>
      <c r="G117" s="31"/>
    </row>
    <row r="118" spans="1:7" ht="63" customHeight="1" x14ac:dyDescent="0.25">
      <c r="A118" s="3" t="s">
        <v>175</v>
      </c>
      <c r="B118" s="4" t="s">
        <v>176</v>
      </c>
      <c r="C118" s="5">
        <v>459709.68</v>
      </c>
      <c r="D118" s="5">
        <v>459709.68</v>
      </c>
      <c r="E118" s="5">
        <f t="shared" si="1"/>
        <v>100</v>
      </c>
    </row>
    <row r="119" spans="1:7" ht="92.25" customHeight="1" x14ac:dyDescent="0.25">
      <c r="A119" s="3" t="s">
        <v>179</v>
      </c>
      <c r="B119" s="4" t="s">
        <v>180</v>
      </c>
      <c r="C119" s="5">
        <v>102888.27</v>
      </c>
      <c r="D119" s="5">
        <v>68784.83</v>
      </c>
      <c r="E119" s="5">
        <f t="shared" si="1"/>
        <v>66.853908613683572</v>
      </c>
    </row>
    <row r="120" spans="1:7" ht="63.75" customHeight="1" x14ac:dyDescent="0.25">
      <c r="A120" s="3" t="s">
        <v>185</v>
      </c>
      <c r="B120" s="4" t="s">
        <v>186</v>
      </c>
      <c r="C120" s="5">
        <v>43605787.740000002</v>
      </c>
      <c r="D120" s="5">
        <v>43605787.740000002</v>
      </c>
      <c r="E120" s="5">
        <f t="shared" si="1"/>
        <v>100</v>
      </c>
    </row>
    <row r="121" spans="1:7" ht="66.75" customHeight="1" x14ac:dyDescent="0.25">
      <c r="A121" s="3" t="s">
        <v>191</v>
      </c>
      <c r="B121" s="4" t="s">
        <v>192</v>
      </c>
      <c r="C121" s="5">
        <v>6916800</v>
      </c>
      <c r="D121" s="5">
        <v>6916800</v>
      </c>
      <c r="E121" s="5">
        <f t="shared" si="1"/>
        <v>100</v>
      </c>
    </row>
    <row r="122" spans="1:7" ht="73.5" customHeight="1" x14ac:dyDescent="0.25">
      <c r="A122" s="3" t="s">
        <v>424</v>
      </c>
      <c r="B122" s="4" t="s">
        <v>425</v>
      </c>
      <c r="C122" s="5">
        <v>4843344</v>
      </c>
      <c r="D122" s="5">
        <v>4843344</v>
      </c>
      <c r="E122" s="5">
        <f t="shared" si="1"/>
        <v>100</v>
      </c>
    </row>
    <row r="123" spans="1:7" ht="63.75" customHeight="1" x14ac:dyDescent="0.25">
      <c r="A123" s="3" t="s">
        <v>426</v>
      </c>
      <c r="B123" s="4" t="s">
        <v>427</v>
      </c>
      <c r="C123" s="5">
        <v>20000</v>
      </c>
      <c r="D123" s="5">
        <v>20000</v>
      </c>
      <c r="E123" s="5">
        <f t="shared" si="1"/>
        <v>100</v>
      </c>
    </row>
    <row r="124" spans="1:7" s="18" customFormat="1" ht="20.25" customHeight="1" x14ac:dyDescent="0.25">
      <c r="A124" s="10" t="s">
        <v>197</v>
      </c>
      <c r="B124" s="11" t="s">
        <v>198</v>
      </c>
      <c r="C124" s="12">
        <f>C125+C126+C127+C128+C129</f>
        <v>20349935.100000001</v>
      </c>
      <c r="D124" s="12">
        <f>D125+D126+D127+D128+D129</f>
        <v>20348906.170000002</v>
      </c>
      <c r="E124" s="9">
        <f t="shared" si="1"/>
        <v>99.99494381679871</v>
      </c>
      <c r="F124" s="31"/>
      <c r="G124" s="31"/>
    </row>
    <row r="125" spans="1:7" ht="31.5" customHeight="1" x14ac:dyDescent="0.25">
      <c r="A125" s="3" t="s">
        <v>202</v>
      </c>
      <c r="B125" s="4" t="s">
        <v>203</v>
      </c>
      <c r="C125" s="5">
        <v>7812358.4199999999</v>
      </c>
      <c r="D125" s="5">
        <v>7812358.4199999999</v>
      </c>
      <c r="E125" s="5">
        <f t="shared" ref="E125:E191" si="2">D125/C125*100</f>
        <v>100</v>
      </c>
    </row>
    <row r="126" spans="1:7" ht="33" customHeight="1" x14ac:dyDescent="0.25">
      <c r="A126" s="3" t="s">
        <v>208</v>
      </c>
      <c r="B126" s="4" t="s">
        <v>209</v>
      </c>
      <c r="C126" s="5">
        <v>631686.11</v>
      </c>
      <c r="D126" s="5">
        <v>631686.11</v>
      </c>
      <c r="E126" s="5">
        <f t="shared" si="2"/>
        <v>100</v>
      </c>
    </row>
    <row r="127" spans="1:7" ht="30" customHeight="1" x14ac:dyDescent="0.25">
      <c r="A127" s="3" t="s">
        <v>215</v>
      </c>
      <c r="B127" s="4" t="s">
        <v>216</v>
      </c>
      <c r="C127" s="5">
        <v>9835053.5700000003</v>
      </c>
      <c r="D127" s="5">
        <v>9835053.5700000003</v>
      </c>
      <c r="E127" s="5">
        <f t="shared" si="2"/>
        <v>100</v>
      </c>
    </row>
    <row r="128" spans="1:7" ht="48.75" customHeight="1" x14ac:dyDescent="0.25">
      <c r="A128" s="3" t="s">
        <v>221</v>
      </c>
      <c r="B128" s="4" t="s">
        <v>222</v>
      </c>
      <c r="C128" s="5">
        <v>255729</v>
      </c>
      <c r="D128" s="5">
        <v>255729</v>
      </c>
      <c r="E128" s="5">
        <f t="shared" si="2"/>
        <v>100</v>
      </c>
    </row>
    <row r="129" spans="1:7" ht="18.75" customHeight="1" x14ac:dyDescent="0.25">
      <c r="A129" s="3" t="s">
        <v>229</v>
      </c>
      <c r="B129" s="4" t="s">
        <v>230</v>
      </c>
      <c r="C129" s="5">
        <v>1815108</v>
      </c>
      <c r="D129" s="5">
        <v>1814079.07</v>
      </c>
      <c r="E129" s="5">
        <f t="shared" si="2"/>
        <v>99.943313014983133</v>
      </c>
    </row>
    <row r="130" spans="1:7" s="18" customFormat="1" ht="19.5" customHeight="1" x14ac:dyDescent="0.25">
      <c r="A130" s="10" t="s">
        <v>237</v>
      </c>
      <c r="B130" s="11" t="s">
        <v>238</v>
      </c>
      <c r="C130" s="12">
        <f>C131+C132</f>
        <v>6675990.6200000001</v>
      </c>
      <c r="D130" s="12">
        <f>D131+D132</f>
        <v>6617045.7800000003</v>
      </c>
      <c r="E130" s="12">
        <f t="shared" si="2"/>
        <v>99.117062270527882</v>
      </c>
      <c r="F130" s="31"/>
      <c r="G130" s="31"/>
    </row>
    <row r="131" spans="1:7" ht="48.75" customHeight="1" x14ac:dyDescent="0.25">
      <c r="A131" s="3" t="s">
        <v>245</v>
      </c>
      <c r="B131" s="4" t="s">
        <v>246</v>
      </c>
      <c r="C131" s="5">
        <v>641073</v>
      </c>
      <c r="D131" s="5">
        <v>641072.12</v>
      </c>
      <c r="E131" s="5">
        <f t="shared" si="2"/>
        <v>99.999862730141501</v>
      </c>
    </row>
    <row r="132" spans="1:7" ht="51.75" customHeight="1" x14ac:dyDescent="0.25">
      <c r="A132" s="3" t="s">
        <v>252</v>
      </c>
      <c r="B132" s="4" t="s">
        <v>253</v>
      </c>
      <c r="C132" s="5">
        <v>6034917.6200000001</v>
      </c>
      <c r="D132" s="5">
        <v>5975973.6600000001</v>
      </c>
      <c r="E132" s="5">
        <f t="shared" si="2"/>
        <v>99.0232847619219</v>
      </c>
    </row>
    <row r="133" spans="1:7" s="18" customFormat="1" ht="30.75" customHeight="1" x14ac:dyDescent="0.25">
      <c r="A133" s="10" t="s">
        <v>258</v>
      </c>
      <c r="B133" s="11" t="s">
        <v>259</v>
      </c>
      <c r="C133" s="12">
        <f>C134+C135+C136+C137+C138</f>
        <v>8727181.3399999999</v>
      </c>
      <c r="D133" s="12">
        <f>D134+D135+D136+D137+D138</f>
        <v>8720468.0199999996</v>
      </c>
      <c r="E133" s="12">
        <f t="shared" si="2"/>
        <v>99.923075736157443</v>
      </c>
      <c r="F133" s="31"/>
      <c r="G133" s="31"/>
    </row>
    <row r="134" spans="1:7" ht="61.5" customHeight="1" x14ac:dyDescent="0.25">
      <c r="A134" s="3" t="s">
        <v>266</v>
      </c>
      <c r="B134" s="4" t="s">
        <v>267</v>
      </c>
      <c r="C134" s="5">
        <v>690698</v>
      </c>
      <c r="D134" s="5">
        <v>690611.05</v>
      </c>
      <c r="E134" s="5">
        <f t="shared" si="2"/>
        <v>99.987411285395353</v>
      </c>
    </row>
    <row r="135" spans="1:7" ht="61.5" customHeight="1" x14ac:dyDescent="0.25">
      <c r="A135" s="3" t="s">
        <v>272</v>
      </c>
      <c r="B135" s="4" t="s">
        <v>273</v>
      </c>
      <c r="C135" s="5">
        <v>35002</v>
      </c>
      <c r="D135" s="5">
        <v>33673.53</v>
      </c>
      <c r="E135" s="5">
        <f t="shared" si="2"/>
        <v>96.204588309239469</v>
      </c>
    </row>
    <row r="136" spans="1:7" ht="64.5" customHeight="1" x14ac:dyDescent="0.25">
      <c r="A136" s="3" t="s">
        <v>277</v>
      </c>
      <c r="B136" s="4" t="s">
        <v>278</v>
      </c>
      <c r="C136" s="5">
        <v>2078506.34</v>
      </c>
      <c r="D136" s="5">
        <v>2078505.09</v>
      </c>
      <c r="E136" s="5">
        <f t="shared" si="2"/>
        <v>99.999939860659751</v>
      </c>
    </row>
    <row r="137" spans="1:7" ht="141.75" customHeight="1" x14ac:dyDescent="0.25">
      <c r="A137" s="3" t="s">
        <v>284</v>
      </c>
      <c r="B137" s="4" t="s">
        <v>285</v>
      </c>
      <c r="C137" s="5">
        <v>5138193</v>
      </c>
      <c r="D137" s="5">
        <v>5138192.03</v>
      </c>
      <c r="E137" s="5">
        <f t="shared" si="2"/>
        <v>99.999981121767917</v>
      </c>
    </row>
    <row r="138" spans="1:7" ht="138" customHeight="1" x14ac:dyDescent="0.25">
      <c r="A138" s="3" t="s">
        <v>290</v>
      </c>
      <c r="B138" s="4" t="s">
        <v>291</v>
      </c>
      <c r="C138" s="5">
        <v>784782</v>
      </c>
      <c r="D138" s="5">
        <v>779486.32</v>
      </c>
      <c r="E138" s="5">
        <f t="shared" si="2"/>
        <v>99.325203687138583</v>
      </c>
    </row>
    <row r="139" spans="1:7" s="18" customFormat="1" ht="34.5" customHeight="1" x14ac:dyDescent="0.25">
      <c r="A139" s="10" t="s">
        <v>298</v>
      </c>
      <c r="B139" s="11" t="s">
        <v>299</v>
      </c>
      <c r="C139" s="12">
        <f>C140</f>
        <v>200000</v>
      </c>
      <c r="D139" s="12">
        <f>D140</f>
        <v>200000</v>
      </c>
      <c r="E139" s="12">
        <f t="shared" si="2"/>
        <v>100</v>
      </c>
      <c r="F139" s="31"/>
      <c r="G139" s="31"/>
    </row>
    <row r="140" spans="1:7" ht="48.75" customHeight="1" x14ac:dyDescent="0.25">
      <c r="A140" s="3" t="s">
        <v>306</v>
      </c>
      <c r="B140" s="4" t="s">
        <v>307</v>
      </c>
      <c r="C140" s="5">
        <v>200000</v>
      </c>
      <c r="D140" s="5">
        <v>200000</v>
      </c>
      <c r="E140" s="5">
        <f t="shared" si="2"/>
        <v>100</v>
      </c>
    </row>
    <row r="141" spans="1:7" s="17" customFormat="1" ht="48.75" customHeight="1" x14ac:dyDescent="0.25">
      <c r="A141" s="7" t="s">
        <v>314</v>
      </c>
      <c r="B141" s="8" t="s">
        <v>315</v>
      </c>
      <c r="C141" s="9">
        <f>C142+C145+C148+C150+C153</f>
        <v>7116006</v>
      </c>
      <c r="D141" s="9">
        <f>D142+D145+D148+D150+D153</f>
        <v>6830866.6699999999</v>
      </c>
      <c r="E141" s="9">
        <f t="shared" si="2"/>
        <v>95.992986374660177</v>
      </c>
      <c r="F141" s="30"/>
      <c r="G141" s="30"/>
    </row>
    <row r="142" spans="1:7" s="18" customFormat="1" ht="34.5" customHeight="1" x14ac:dyDescent="0.25">
      <c r="A142" s="10" t="s">
        <v>321</v>
      </c>
      <c r="B142" s="11" t="s">
        <v>322</v>
      </c>
      <c r="C142" s="12">
        <f>C143+C144</f>
        <v>602500</v>
      </c>
      <c r="D142" s="12">
        <f>D143+D144</f>
        <v>602500</v>
      </c>
      <c r="E142" s="12">
        <f t="shared" si="2"/>
        <v>100</v>
      </c>
      <c r="F142" s="31"/>
      <c r="G142" s="31"/>
    </row>
    <row r="143" spans="1:7" ht="32.25" customHeight="1" x14ac:dyDescent="0.25">
      <c r="A143" s="3" t="s">
        <v>329</v>
      </c>
      <c r="B143" s="4" t="s">
        <v>330</v>
      </c>
      <c r="C143" s="5">
        <v>402500</v>
      </c>
      <c r="D143" s="5">
        <v>402500</v>
      </c>
      <c r="E143" s="5">
        <f t="shared" si="2"/>
        <v>100</v>
      </c>
    </row>
    <row r="144" spans="1:7" ht="32.25" customHeight="1" x14ac:dyDescent="0.25">
      <c r="A144" s="3" t="s">
        <v>428</v>
      </c>
      <c r="B144" s="4" t="s">
        <v>429</v>
      </c>
      <c r="C144" s="5">
        <v>200000</v>
      </c>
      <c r="D144" s="5">
        <v>200000</v>
      </c>
      <c r="E144" s="5">
        <f t="shared" si="2"/>
        <v>100</v>
      </c>
    </row>
    <row r="145" spans="1:7" s="18" customFormat="1" ht="32.25" customHeight="1" x14ac:dyDescent="0.25">
      <c r="A145" s="10" t="s">
        <v>430</v>
      </c>
      <c r="B145" s="11" t="s">
        <v>431</v>
      </c>
      <c r="C145" s="12">
        <f>C146+C147</f>
        <v>54800</v>
      </c>
      <c r="D145" s="12">
        <f>D146+D147</f>
        <v>54800</v>
      </c>
      <c r="E145" s="12">
        <f t="shared" si="2"/>
        <v>100</v>
      </c>
      <c r="F145" s="32"/>
      <c r="G145" s="32"/>
    </row>
    <row r="146" spans="1:7" ht="32.25" customHeight="1" x14ac:dyDescent="0.25">
      <c r="A146" s="3" t="s">
        <v>432</v>
      </c>
      <c r="B146" s="4" t="s">
        <v>433</v>
      </c>
      <c r="C146" s="5">
        <v>45000</v>
      </c>
      <c r="D146" s="5">
        <v>45000</v>
      </c>
      <c r="E146" s="5">
        <f t="shared" si="2"/>
        <v>100</v>
      </c>
    </row>
    <row r="147" spans="1:7" ht="32.25" customHeight="1" x14ac:dyDescent="0.25">
      <c r="A147" s="3" t="s">
        <v>434</v>
      </c>
      <c r="B147" s="4" t="s">
        <v>435</v>
      </c>
      <c r="C147" s="5">
        <v>9800</v>
      </c>
      <c r="D147" s="5">
        <v>9800</v>
      </c>
      <c r="E147" s="5">
        <f t="shared" si="2"/>
        <v>100</v>
      </c>
    </row>
    <row r="148" spans="1:7" s="18" customFormat="1" ht="36" customHeight="1" x14ac:dyDescent="0.25">
      <c r="A148" s="10" t="s">
        <v>336</v>
      </c>
      <c r="B148" s="11" t="s">
        <v>337</v>
      </c>
      <c r="C148" s="12">
        <f>C149</f>
        <v>45000</v>
      </c>
      <c r="D148" s="12">
        <f>D149</f>
        <v>45000</v>
      </c>
      <c r="E148" s="12">
        <f t="shared" si="2"/>
        <v>100</v>
      </c>
      <c r="F148" s="31"/>
      <c r="G148" s="31"/>
    </row>
    <row r="149" spans="1:7" ht="32.25" customHeight="1" x14ac:dyDescent="0.25">
      <c r="A149" s="3" t="s">
        <v>340</v>
      </c>
      <c r="B149" s="4" t="s">
        <v>341</v>
      </c>
      <c r="C149" s="5">
        <v>45000</v>
      </c>
      <c r="D149" s="5">
        <v>45000</v>
      </c>
      <c r="E149" s="5">
        <f t="shared" si="2"/>
        <v>100</v>
      </c>
    </row>
    <row r="150" spans="1:7" s="18" customFormat="1" ht="31.5" customHeight="1" x14ac:dyDescent="0.25">
      <c r="A150" s="10" t="s">
        <v>344</v>
      </c>
      <c r="B150" s="11" t="s">
        <v>345</v>
      </c>
      <c r="C150" s="12">
        <f>C151+C152</f>
        <v>1567200</v>
      </c>
      <c r="D150" s="12">
        <f>D151+D152</f>
        <v>1567200</v>
      </c>
      <c r="E150" s="12">
        <f t="shared" si="2"/>
        <v>100</v>
      </c>
      <c r="F150" s="31"/>
      <c r="G150" s="31"/>
    </row>
    <row r="151" spans="1:7" ht="33" customHeight="1" x14ac:dyDescent="0.25">
      <c r="A151" s="3" t="s">
        <v>348</v>
      </c>
      <c r="B151" s="4" t="s">
        <v>349</v>
      </c>
      <c r="C151" s="5">
        <v>600000</v>
      </c>
      <c r="D151" s="5">
        <v>600000</v>
      </c>
      <c r="E151" s="5">
        <f t="shared" si="2"/>
        <v>100</v>
      </c>
    </row>
    <row r="152" spans="1:7" ht="20.25" customHeight="1" x14ac:dyDescent="0.25">
      <c r="A152" s="3" t="s">
        <v>354</v>
      </c>
      <c r="B152" s="4" t="s">
        <v>355</v>
      </c>
      <c r="C152" s="5">
        <v>967200</v>
      </c>
      <c r="D152" s="5">
        <v>967200</v>
      </c>
      <c r="E152" s="5">
        <f t="shared" si="2"/>
        <v>100</v>
      </c>
    </row>
    <row r="153" spans="1:7" s="18" customFormat="1" ht="48.75" customHeight="1" x14ac:dyDescent="0.25">
      <c r="A153" s="10" t="s">
        <v>436</v>
      </c>
      <c r="B153" s="11" t="s">
        <v>437</v>
      </c>
      <c r="C153" s="12">
        <f>C154</f>
        <v>4846506</v>
      </c>
      <c r="D153" s="12">
        <f>D154</f>
        <v>4561366.67</v>
      </c>
      <c r="E153" s="12">
        <f t="shared" si="2"/>
        <v>94.116600082616216</v>
      </c>
      <c r="F153" s="32"/>
      <c r="G153" s="32"/>
    </row>
    <row r="154" spans="1:7" ht="61.5" customHeight="1" x14ac:dyDescent="0.25">
      <c r="A154" s="3" t="s">
        <v>420</v>
      </c>
      <c r="B154" s="4" t="s">
        <v>438</v>
      </c>
      <c r="C154" s="5">
        <v>4846506</v>
      </c>
      <c r="D154" s="5">
        <v>4561366.67</v>
      </c>
      <c r="E154" s="5">
        <f t="shared" si="2"/>
        <v>94.116600082616216</v>
      </c>
    </row>
    <row r="155" spans="1:7" s="17" customFormat="1" ht="49.5" customHeight="1" x14ac:dyDescent="0.25">
      <c r="A155" s="7" t="s">
        <v>360</v>
      </c>
      <c r="B155" s="8" t="s">
        <v>361</v>
      </c>
      <c r="C155" s="9">
        <f>C156+C158</f>
        <v>1427069.74</v>
      </c>
      <c r="D155" s="9">
        <f>D156+D158</f>
        <v>1422807.98</v>
      </c>
      <c r="E155" s="9">
        <f t="shared" si="2"/>
        <v>99.701362878032853</v>
      </c>
      <c r="F155" s="30"/>
      <c r="G155" s="30"/>
    </row>
    <row r="156" spans="1:7" s="18" customFormat="1" ht="62.25" customHeight="1" x14ac:dyDescent="0.25">
      <c r="A156" s="10" t="s">
        <v>366</v>
      </c>
      <c r="B156" s="11" t="s">
        <v>367</v>
      </c>
      <c r="C156" s="12">
        <f>C157</f>
        <v>37139.96</v>
      </c>
      <c r="D156" s="12">
        <f>D157</f>
        <v>37139.96</v>
      </c>
      <c r="E156" s="12">
        <f t="shared" si="2"/>
        <v>100</v>
      </c>
      <c r="F156" s="31"/>
      <c r="G156" s="31"/>
    </row>
    <row r="157" spans="1:7" ht="33" customHeight="1" x14ac:dyDescent="0.25">
      <c r="A157" s="3" t="s">
        <v>374</v>
      </c>
      <c r="B157" s="4" t="s">
        <v>375</v>
      </c>
      <c r="C157" s="5">
        <v>37139.96</v>
      </c>
      <c r="D157" s="5">
        <v>37139.96</v>
      </c>
      <c r="E157" s="5">
        <f t="shared" si="2"/>
        <v>100</v>
      </c>
    </row>
    <row r="158" spans="1:7" s="18" customFormat="1" ht="50.25" customHeight="1" x14ac:dyDescent="0.25">
      <c r="A158" s="10" t="s">
        <v>3</v>
      </c>
      <c r="B158" s="11" t="s">
        <v>4</v>
      </c>
      <c r="C158" s="12">
        <f>C159+C160+C161</f>
        <v>1389929.78</v>
      </c>
      <c r="D158" s="12">
        <f>D159+D160+D161</f>
        <v>1385668.02</v>
      </c>
      <c r="E158" s="12">
        <f t="shared" si="2"/>
        <v>99.693383071481506</v>
      </c>
      <c r="F158" s="31"/>
      <c r="G158" s="31"/>
    </row>
    <row r="159" spans="1:7" ht="48" customHeight="1" x14ac:dyDescent="0.25">
      <c r="A159" s="3" t="s">
        <v>9</v>
      </c>
      <c r="B159" s="4" t="s">
        <v>10</v>
      </c>
      <c r="C159" s="5">
        <v>283693.78000000003</v>
      </c>
      <c r="D159" s="5">
        <v>279434.44</v>
      </c>
      <c r="E159" s="5">
        <f t="shared" si="2"/>
        <v>98.498613540275699</v>
      </c>
    </row>
    <row r="160" spans="1:7" ht="93.75" customHeight="1" x14ac:dyDescent="0.25">
      <c r="A160" s="3" t="s">
        <v>17</v>
      </c>
      <c r="B160" s="4" t="s">
        <v>18</v>
      </c>
      <c r="C160" s="5">
        <v>961944</v>
      </c>
      <c r="D160" s="5">
        <v>961944</v>
      </c>
      <c r="E160" s="5">
        <f t="shared" si="2"/>
        <v>100</v>
      </c>
    </row>
    <row r="161" spans="1:7" ht="81.75" customHeight="1" x14ac:dyDescent="0.25">
      <c r="A161" s="3" t="s">
        <v>25</v>
      </c>
      <c r="B161" s="4" t="s">
        <v>26</v>
      </c>
      <c r="C161" s="5">
        <v>144292</v>
      </c>
      <c r="D161" s="5">
        <v>144289.57999999999</v>
      </c>
      <c r="E161" s="5">
        <f t="shared" si="2"/>
        <v>99.998322845341377</v>
      </c>
    </row>
    <row r="162" spans="1:7" s="17" customFormat="1" ht="45" customHeight="1" x14ac:dyDescent="0.25">
      <c r="A162" s="7" t="s">
        <v>33</v>
      </c>
      <c r="B162" s="8" t="s">
        <v>34</v>
      </c>
      <c r="C162" s="9">
        <f>C163</f>
        <v>541318.76</v>
      </c>
      <c r="D162" s="9">
        <f>D163</f>
        <v>541318.76</v>
      </c>
      <c r="E162" s="9">
        <f t="shared" si="2"/>
        <v>100</v>
      </c>
      <c r="F162" s="30"/>
      <c r="G162" s="30"/>
    </row>
    <row r="163" spans="1:7" s="18" customFormat="1" ht="48.75" customHeight="1" x14ac:dyDescent="0.25">
      <c r="A163" s="10" t="s">
        <v>39</v>
      </c>
      <c r="B163" s="11" t="s">
        <v>40</v>
      </c>
      <c r="C163" s="12">
        <f>C164</f>
        <v>541318.76</v>
      </c>
      <c r="D163" s="12">
        <f>D164</f>
        <v>541318.76</v>
      </c>
      <c r="E163" s="12">
        <f t="shared" si="2"/>
        <v>100</v>
      </c>
      <c r="F163" s="31"/>
      <c r="G163" s="31"/>
    </row>
    <row r="164" spans="1:7" ht="49.5" customHeight="1" x14ac:dyDescent="0.25">
      <c r="A164" s="3" t="s">
        <v>43</v>
      </c>
      <c r="B164" s="4" t="s">
        <v>44</v>
      </c>
      <c r="C164" s="5">
        <v>541318.76</v>
      </c>
      <c r="D164" s="5">
        <v>541318.76</v>
      </c>
      <c r="E164" s="5">
        <f t="shared" si="2"/>
        <v>100</v>
      </c>
    </row>
    <row r="165" spans="1:7" s="17" customFormat="1" ht="60" customHeight="1" x14ac:dyDescent="0.25">
      <c r="A165" s="7" t="s">
        <v>48</v>
      </c>
      <c r="B165" s="8" t="s">
        <v>49</v>
      </c>
      <c r="C165" s="9">
        <f t="shared" ref="C165:D167" si="3">C166</f>
        <v>1772.64</v>
      </c>
      <c r="D165" s="9">
        <f t="shared" si="3"/>
        <v>1772.64</v>
      </c>
      <c r="E165" s="9">
        <f t="shared" si="2"/>
        <v>100</v>
      </c>
      <c r="F165" s="30"/>
      <c r="G165" s="30"/>
    </row>
    <row r="166" spans="1:7" s="17" customFormat="1" ht="47.25" customHeight="1" x14ac:dyDescent="0.25">
      <c r="A166" s="7" t="s">
        <v>56</v>
      </c>
      <c r="B166" s="8" t="s">
        <v>57</v>
      </c>
      <c r="C166" s="9">
        <f t="shared" si="3"/>
        <v>1772.64</v>
      </c>
      <c r="D166" s="9">
        <f t="shared" si="3"/>
        <v>1772.64</v>
      </c>
      <c r="E166" s="9">
        <f t="shared" si="2"/>
        <v>100</v>
      </c>
      <c r="F166" s="30"/>
      <c r="G166" s="30"/>
    </row>
    <row r="167" spans="1:7" s="18" customFormat="1" ht="35.25" customHeight="1" x14ac:dyDescent="0.25">
      <c r="A167" s="10" t="s">
        <v>60</v>
      </c>
      <c r="B167" s="11" t="s">
        <v>61</v>
      </c>
      <c r="C167" s="12">
        <f t="shared" si="3"/>
        <v>1772.64</v>
      </c>
      <c r="D167" s="12">
        <f t="shared" si="3"/>
        <v>1772.64</v>
      </c>
      <c r="E167" s="12">
        <f t="shared" si="2"/>
        <v>100</v>
      </c>
      <c r="F167" s="31"/>
      <c r="G167" s="31"/>
    </row>
    <row r="168" spans="1:7" ht="33.75" customHeight="1" x14ac:dyDescent="0.25">
      <c r="A168" s="3" t="s">
        <v>68</v>
      </c>
      <c r="B168" s="4" t="s">
        <v>69</v>
      </c>
      <c r="C168" s="5">
        <v>1772.64</v>
      </c>
      <c r="D168" s="5">
        <v>1772.64</v>
      </c>
      <c r="E168" s="5">
        <f t="shared" si="2"/>
        <v>100</v>
      </c>
    </row>
    <row r="169" spans="1:7" s="17" customFormat="1" ht="48" customHeight="1" x14ac:dyDescent="0.25">
      <c r="A169" s="7" t="s">
        <v>71</v>
      </c>
      <c r="B169" s="8" t="s">
        <v>72</v>
      </c>
      <c r="C169" s="9">
        <f>C170</f>
        <v>2235260.46</v>
      </c>
      <c r="D169" s="9">
        <f>D170</f>
        <v>2235260.46</v>
      </c>
      <c r="E169" s="9">
        <f t="shared" si="2"/>
        <v>100</v>
      </c>
      <c r="F169" s="30"/>
      <c r="G169" s="30"/>
    </row>
    <row r="170" spans="1:7" s="18" customFormat="1" ht="50.25" customHeight="1" x14ac:dyDescent="0.25">
      <c r="A170" s="10" t="s">
        <v>77</v>
      </c>
      <c r="B170" s="11" t="s">
        <v>78</v>
      </c>
      <c r="C170" s="12">
        <f>C171</f>
        <v>2235260.46</v>
      </c>
      <c r="D170" s="12">
        <f>D171</f>
        <v>2235260.46</v>
      </c>
      <c r="E170" s="12">
        <f t="shared" si="2"/>
        <v>100</v>
      </c>
      <c r="F170" s="31"/>
      <c r="G170" s="31"/>
    </row>
    <row r="171" spans="1:7" ht="49.5" customHeight="1" x14ac:dyDescent="0.25">
      <c r="A171" s="3" t="s">
        <v>83</v>
      </c>
      <c r="B171" s="4" t="s">
        <v>84</v>
      </c>
      <c r="C171" s="5">
        <v>2235260.46</v>
      </c>
      <c r="D171" s="5">
        <v>2235260.46</v>
      </c>
      <c r="E171" s="5">
        <f t="shared" si="2"/>
        <v>100</v>
      </c>
    </row>
    <row r="172" spans="1:7" s="17" customFormat="1" ht="49.5" customHeight="1" x14ac:dyDescent="0.25">
      <c r="A172" s="7" t="s">
        <v>89</v>
      </c>
      <c r="B172" s="8" t="s">
        <v>90</v>
      </c>
      <c r="C172" s="9">
        <f>C173</f>
        <v>42905108.329999998</v>
      </c>
      <c r="D172" s="9">
        <f>D173</f>
        <v>41975590.939999998</v>
      </c>
      <c r="E172" s="9">
        <f t="shared" si="2"/>
        <v>97.833550767776373</v>
      </c>
      <c r="F172" s="30"/>
      <c r="G172" s="30"/>
    </row>
    <row r="173" spans="1:7" s="18" customFormat="1" ht="19.5" customHeight="1" x14ac:dyDescent="0.25">
      <c r="A173" s="10" t="s">
        <v>93</v>
      </c>
      <c r="B173" s="11" t="s">
        <v>94</v>
      </c>
      <c r="C173" s="12">
        <f>C174+C175+C176+C177+C178</f>
        <v>42905108.329999998</v>
      </c>
      <c r="D173" s="12">
        <f>D174+D175+D176+D177+D178</f>
        <v>41975590.939999998</v>
      </c>
      <c r="E173" s="12">
        <f t="shared" si="2"/>
        <v>97.833550767776373</v>
      </c>
      <c r="F173" s="31"/>
      <c r="G173" s="31"/>
    </row>
    <row r="174" spans="1:7" ht="32.25" customHeight="1" x14ac:dyDescent="0.25">
      <c r="A174" s="3" t="s">
        <v>439</v>
      </c>
      <c r="B174" s="4" t="s">
        <v>440</v>
      </c>
      <c r="C174" s="5">
        <v>7292690.8399999999</v>
      </c>
      <c r="D174" s="5">
        <v>7228761.46</v>
      </c>
      <c r="E174" s="5">
        <f t="shared" si="2"/>
        <v>99.123377345857705</v>
      </c>
    </row>
    <row r="175" spans="1:7" ht="31.5" customHeight="1" x14ac:dyDescent="0.25">
      <c r="A175" s="3" t="s">
        <v>97</v>
      </c>
      <c r="B175" s="4" t="s">
        <v>441</v>
      </c>
      <c r="C175" s="5">
        <v>5050144.59</v>
      </c>
      <c r="D175" s="5">
        <v>4184556.58</v>
      </c>
      <c r="E175" s="5">
        <f t="shared" si="2"/>
        <v>82.860134109546351</v>
      </c>
    </row>
    <row r="176" spans="1:7" ht="63" customHeight="1" x14ac:dyDescent="0.25">
      <c r="A176" s="3" t="s">
        <v>442</v>
      </c>
      <c r="B176" s="4" t="s">
        <v>443</v>
      </c>
      <c r="C176" s="5">
        <v>933275.95</v>
      </c>
      <c r="D176" s="5">
        <v>933275.95</v>
      </c>
      <c r="E176" s="5">
        <f t="shared" si="2"/>
        <v>100</v>
      </c>
    </row>
    <row r="177" spans="1:7" ht="63" customHeight="1" x14ac:dyDescent="0.25">
      <c r="A177" s="3" t="s">
        <v>102</v>
      </c>
      <c r="B177" s="4" t="s">
        <v>103</v>
      </c>
      <c r="C177" s="5">
        <v>17578639.84</v>
      </c>
      <c r="D177" s="5">
        <v>17578639.84</v>
      </c>
      <c r="E177" s="5">
        <f t="shared" si="2"/>
        <v>100</v>
      </c>
    </row>
    <row r="178" spans="1:7" ht="32.25" customHeight="1" x14ac:dyDescent="0.25">
      <c r="A178" s="3" t="s">
        <v>444</v>
      </c>
      <c r="B178" s="4" t="s">
        <v>445</v>
      </c>
      <c r="C178" s="5">
        <v>12050357.109999999</v>
      </c>
      <c r="D178" s="5">
        <v>12050357.109999999</v>
      </c>
      <c r="E178" s="5">
        <f t="shared" si="2"/>
        <v>100</v>
      </c>
    </row>
    <row r="179" spans="1:7" s="17" customFormat="1" ht="47.25" customHeight="1" x14ac:dyDescent="0.25">
      <c r="A179" s="7" t="s">
        <v>111</v>
      </c>
      <c r="B179" s="8" t="s">
        <v>112</v>
      </c>
      <c r="C179" s="9">
        <f>C180</f>
        <v>115200</v>
      </c>
      <c r="D179" s="9">
        <f>D180</f>
        <v>115200</v>
      </c>
      <c r="E179" s="9">
        <f t="shared" si="2"/>
        <v>100</v>
      </c>
      <c r="F179" s="30"/>
      <c r="G179" s="30"/>
    </row>
    <row r="180" spans="1:7" s="18" customFormat="1" ht="32.25" customHeight="1" x14ac:dyDescent="0.25">
      <c r="A180" s="10" t="s">
        <v>117</v>
      </c>
      <c r="B180" s="11" t="s">
        <v>118</v>
      </c>
      <c r="C180" s="12">
        <f>C181+C182</f>
        <v>115200</v>
      </c>
      <c r="D180" s="12">
        <f>D181+D182</f>
        <v>115200</v>
      </c>
      <c r="E180" s="12">
        <f t="shared" si="2"/>
        <v>100</v>
      </c>
      <c r="F180" s="31"/>
      <c r="G180" s="31"/>
    </row>
    <row r="181" spans="1:7" ht="48" customHeight="1" x14ac:dyDescent="0.25">
      <c r="A181" s="3" t="s">
        <v>122</v>
      </c>
      <c r="B181" s="4" t="s">
        <v>123</v>
      </c>
      <c r="C181" s="5">
        <v>93500</v>
      </c>
      <c r="D181" s="5">
        <v>93500</v>
      </c>
      <c r="E181" s="5">
        <f t="shared" si="2"/>
        <v>100</v>
      </c>
    </row>
    <row r="182" spans="1:7" ht="48" customHeight="1" x14ac:dyDescent="0.25">
      <c r="A182" s="3" t="s">
        <v>128</v>
      </c>
      <c r="B182" s="4" t="s">
        <v>129</v>
      </c>
      <c r="C182" s="5">
        <v>21700</v>
      </c>
      <c r="D182" s="5">
        <v>21700</v>
      </c>
      <c r="E182" s="5">
        <f t="shared" si="2"/>
        <v>100</v>
      </c>
    </row>
    <row r="183" spans="1:7" s="17" customFormat="1" ht="58.5" customHeight="1" x14ac:dyDescent="0.25">
      <c r="A183" s="7" t="s">
        <v>145</v>
      </c>
      <c r="B183" s="8" t="s">
        <v>146</v>
      </c>
      <c r="C183" s="9">
        <f>C184+C191+C193</f>
        <v>65619766.520000003</v>
      </c>
      <c r="D183" s="9">
        <f>D184+D191+D193</f>
        <v>65323350.539999992</v>
      </c>
      <c r="E183" s="9">
        <f t="shared" si="2"/>
        <v>99.54828248297764</v>
      </c>
      <c r="F183" s="30"/>
      <c r="G183" s="30"/>
    </row>
    <row r="184" spans="1:7" s="18" customFormat="1" ht="33.75" customHeight="1" x14ac:dyDescent="0.25">
      <c r="A184" s="10" t="s">
        <v>151</v>
      </c>
      <c r="B184" s="11" t="s">
        <v>152</v>
      </c>
      <c r="C184" s="12">
        <f>C185+C186+C187+C188+C189+C190</f>
        <v>51354578.330000006</v>
      </c>
      <c r="D184" s="12">
        <f>D185+D186+D187+D188+D189+D190</f>
        <v>51145583.449999996</v>
      </c>
      <c r="E184" s="12">
        <f t="shared" si="2"/>
        <v>99.593035544646042</v>
      </c>
      <c r="F184" s="31"/>
      <c r="G184" s="31"/>
    </row>
    <row r="185" spans="1:7" ht="63" customHeight="1" x14ac:dyDescent="0.25">
      <c r="A185" s="3" t="s">
        <v>157</v>
      </c>
      <c r="B185" s="4" t="s">
        <v>158</v>
      </c>
      <c r="C185" s="5">
        <v>45834489.700000003</v>
      </c>
      <c r="D185" s="5">
        <v>45828628.479999997</v>
      </c>
      <c r="E185" s="5">
        <f t="shared" si="2"/>
        <v>99.987212206270058</v>
      </c>
    </row>
    <row r="186" spans="1:7" ht="63" customHeight="1" x14ac:dyDescent="0.25">
      <c r="A186" s="3" t="s">
        <v>159</v>
      </c>
      <c r="B186" s="4" t="s">
        <v>160</v>
      </c>
      <c r="C186" s="5">
        <v>3248316.63</v>
      </c>
      <c r="D186" s="5">
        <v>3243139.92</v>
      </c>
      <c r="E186" s="5">
        <f t="shared" si="2"/>
        <v>99.840634070207628</v>
      </c>
    </row>
    <row r="187" spans="1:7" ht="63.75" customHeight="1" x14ac:dyDescent="0.25">
      <c r="A187" s="3" t="s">
        <v>163</v>
      </c>
      <c r="B187" s="4" t="s">
        <v>164</v>
      </c>
      <c r="C187" s="5">
        <v>579377</v>
      </c>
      <c r="D187" s="5">
        <v>381437.16</v>
      </c>
      <c r="E187" s="5">
        <f t="shared" si="2"/>
        <v>65.8357442563305</v>
      </c>
    </row>
    <row r="188" spans="1:7" ht="110.25" customHeight="1" x14ac:dyDescent="0.25">
      <c r="A188" s="3" t="s">
        <v>169</v>
      </c>
      <c r="B188" s="4" t="s">
        <v>170</v>
      </c>
      <c r="C188" s="5">
        <v>1442908</v>
      </c>
      <c r="D188" s="5">
        <v>1442908</v>
      </c>
      <c r="E188" s="5">
        <f t="shared" si="2"/>
        <v>100</v>
      </c>
    </row>
    <row r="189" spans="1:7" ht="110.25" customHeight="1" x14ac:dyDescent="0.25">
      <c r="A189" s="3" t="s">
        <v>173</v>
      </c>
      <c r="B189" s="4" t="s">
        <v>174</v>
      </c>
      <c r="C189" s="5">
        <v>216436</v>
      </c>
      <c r="D189" s="5">
        <v>216418.89</v>
      </c>
      <c r="E189" s="5">
        <f t="shared" si="2"/>
        <v>99.992094660777326</v>
      </c>
    </row>
    <row r="190" spans="1:7" ht="31.5" customHeight="1" x14ac:dyDescent="0.25">
      <c r="A190" s="3" t="s">
        <v>177</v>
      </c>
      <c r="B190" s="4" t="s">
        <v>178</v>
      </c>
      <c r="C190" s="5">
        <v>33051</v>
      </c>
      <c r="D190" s="5">
        <v>33051</v>
      </c>
      <c r="E190" s="5">
        <f t="shared" si="2"/>
        <v>100</v>
      </c>
    </row>
    <row r="191" spans="1:7" s="18" customFormat="1" ht="35.25" customHeight="1" x14ac:dyDescent="0.25">
      <c r="A191" s="10" t="s">
        <v>183</v>
      </c>
      <c r="B191" s="11" t="s">
        <v>184</v>
      </c>
      <c r="C191" s="12">
        <f>C192</f>
        <v>14196518.189999999</v>
      </c>
      <c r="D191" s="12">
        <f>D192</f>
        <v>14109097.09</v>
      </c>
      <c r="E191" s="12">
        <f t="shared" si="2"/>
        <v>99.384207459674315</v>
      </c>
      <c r="F191" s="31"/>
      <c r="G191" s="31"/>
    </row>
    <row r="192" spans="1:7" ht="75" customHeight="1" x14ac:dyDescent="0.25">
      <c r="A192" s="3" t="s">
        <v>189</v>
      </c>
      <c r="B192" s="4" t="s">
        <v>190</v>
      </c>
      <c r="C192" s="5">
        <v>14196518.189999999</v>
      </c>
      <c r="D192" s="5">
        <v>14109097.09</v>
      </c>
      <c r="E192" s="5">
        <f t="shared" ref="E192:E237" si="4">D192/C192*100</f>
        <v>99.384207459674315</v>
      </c>
    </row>
    <row r="193" spans="1:7" s="18" customFormat="1" ht="51" customHeight="1" x14ac:dyDescent="0.25">
      <c r="A193" s="10" t="s">
        <v>195</v>
      </c>
      <c r="B193" s="11" t="s">
        <v>196</v>
      </c>
      <c r="C193" s="12">
        <f>C194</f>
        <v>68670</v>
      </c>
      <c r="D193" s="12">
        <f>D194</f>
        <v>68670</v>
      </c>
      <c r="E193" s="12">
        <f t="shared" si="4"/>
        <v>100</v>
      </c>
      <c r="F193" s="31"/>
      <c r="G193" s="31"/>
    </row>
    <row r="194" spans="1:7" ht="33.75" customHeight="1" x14ac:dyDescent="0.25">
      <c r="A194" s="3" t="s">
        <v>200</v>
      </c>
      <c r="B194" s="4" t="s">
        <v>201</v>
      </c>
      <c r="C194" s="5">
        <v>68670</v>
      </c>
      <c r="D194" s="5">
        <v>68670</v>
      </c>
      <c r="E194" s="5">
        <f t="shared" si="4"/>
        <v>100</v>
      </c>
    </row>
    <row r="195" spans="1:7" s="17" customFormat="1" ht="46.5" customHeight="1" x14ac:dyDescent="0.25">
      <c r="A195" s="7" t="s">
        <v>206</v>
      </c>
      <c r="B195" s="8" t="s">
        <v>207</v>
      </c>
      <c r="C195" s="9">
        <f>C196+C200+C202</f>
        <v>59046953.580000006</v>
      </c>
      <c r="D195" s="9">
        <f>D196+D200+D202</f>
        <v>58779332.770000003</v>
      </c>
      <c r="E195" s="9">
        <f t="shared" si="4"/>
        <v>99.546766100917623</v>
      </c>
      <c r="F195" s="30"/>
      <c r="G195" s="30"/>
    </row>
    <row r="196" spans="1:7" s="18" customFormat="1" ht="64.5" customHeight="1" x14ac:dyDescent="0.25">
      <c r="A196" s="10" t="s">
        <v>213</v>
      </c>
      <c r="B196" s="11" t="s">
        <v>214</v>
      </c>
      <c r="C196" s="12">
        <f>C197+C198+C199</f>
        <v>39434299.340000004</v>
      </c>
      <c r="D196" s="12">
        <f>D197+D198+D199</f>
        <v>39172139.170000002</v>
      </c>
      <c r="E196" s="12">
        <f t="shared" si="4"/>
        <v>99.335197596032643</v>
      </c>
      <c r="F196" s="31"/>
      <c r="G196" s="31"/>
    </row>
    <row r="197" spans="1:7" ht="45" customHeight="1" x14ac:dyDescent="0.25">
      <c r="A197" s="3" t="s">
        <v>446</v>
      </c>
      <c r="B197" s="4" t="s">
        <v>447</v>
      </c>
      <c r="C197" s="5">
        <v>1613980</v>
      </c>
      <c r="D197" s="5">
        <v>1613980</v>
      </c>
      <c r="E197" s="5">
        <f t="shared" si="4"/>
        <v>100</v>
      </c>
    </row>
    <row r="198" spans="1:7" ht="65.25" customHeight="1" x14ac:dyDescent="0.25">
      <c r="A198" s="3" t="s">
        <v>227</v>
      </c>
      <c r="B198" s="4" t="s">
        <v>228</v>
      </c>
      <c r="C198" s="5">
        <v>14058876.73</v>
      </c>
      <c r="D198" s="5">
        <v>13955260.359999999</v>
      </c>
      <c r="E198" s="5">
        <f t="shared" si="4"/>
        <v>99.262982583957822</v>
      </c>
    </row>
    <row r="199" spans="1:7" ht="75" customHeight="1" x14ac:dyDescent="0.25">
      <c r="A199" s="3" t="s">
        <v>235</v>
      </c>
      <c r="B199" s="4" t="s">
        <v>236</v>
      </c>
      <c r="C199" s="5">
        <v>23761442.609999999</v>
      </c>
      <c r="D199" s="5">
        <v>23602898.809999999</v>
      </c>
      <c r="E199" s="5">
        <f t="shared" si="4"/>
        <v>99.332768626037563</v>
      </c>
    </row>
    <row r="200" spans="1:7" s="18" customFormat="1" ht="49.5" customHeight="1" x14ac:dyDescent="0.25">
      <c r="A200" s="10" t="s">
        <v>243</v>
      </c>
      <c r="B200" s="11" t="s">
        <v>244</v>
      </c>
      <c r="C200" s="12">
        <f>C201</f>
        <v>3757088</v>
      </c>
      <c r="D200" s="12">
        <f>D201</f>
        <v>3751627.36</v>
      </c>
      <c r="E200" s="12">
        <f t="shared" si="4"/>
        <v>99.854657649754273</v>
      </c>
      <c r="F200" s="31"/>
      <c r="G200" s="31"/>
    </row>
    <row r="201" spans="1:7" ht="63" customHeight="1" x14ac:dyDescent="0.25">
      <c r="A201" s="3" t="s">
        <v>250</v>
      </c>
      <c r="B201" s="4" t="s">
        <v>251</v>
      </c>
      <c r="C201" s="5">
        <v>3757088</v>
      </c>
      <c r="D201" s="5">
        <v>3751627.36</v>
      </c>
      <c r="E201" s="5">
        <f t="shared" si="4"/>
        <v>99.854657649754273</v>
      </c>
    </row>
    <row r="202" spans="1:7" s="18" customFormat="1" ht="36" customHeight="1" x14ac:dyDescent="0.25">
      <c r="A202" s="10" t="s">
        <v>448</v>
      </c>
      <c r="B202" s="11" t="s">
        <v>449</v>
      </c>
      <c r="C202" s="12">
        <f>C203</f>
        <v>15855566.24</v>
      </c>
      <c r="D202" s="12">
        <f>D203</f>
        <v>15855566.24</v>
      </c>
      <c r="E202" s="12">
        <f t="shared" si="4"/>
        <v>100</v>
      </c>
      <c r="F202" s="32"/>
      <c r="G202" s="32"/>
    </row>
    <row r="203" spans="1:7" ht="76.5" customHeight="1" x14ac:dyDescent="0.25">
      <c r="A203" s="3" t="s">
        <v>450</v>
      </c>
      <c r="B203" s="4" t="s">
        <v>451</v>
      </c>
      <c r="C203" s="5">
        <v>15855566.24</v>
      </c>
      <c r="D203" s="5">
        <v>15855566.24</v>
      </c>
      <c r="E203" s="5">
        <f t="shared" si="4"/>
        <v>100</v>
      </c>
    </row>
    <row r="204" spans="1:7" ht="21.75" customHeight="1" x14ac:dyDescent="0.25">
      <c r="A204" s="14" t="s">
        <v>387</v>
      </c>
      <c r="B204" s="15"/>
      <c r="C204" s="48">
        <f>C205+C210+C227+C230+C233+C235</f>
        <v>22896731.699999999</v>
      </c>
      <c r="D204" s="48">
        <f>D205+D210+D227+D230+D233+D235</f>
        <v>22650198.280000001</v>
      </c>
      <c r="E204" s="48">
        <f t="shared" ref="E204" si="5">D204/C204*100</f>
        <v>98.923281177286981</v>
      </c>
    </row>
    <row r="205" spans="1:7" s="42" customFormat="1" ht="32.25" customHeight="1" x14ac:dyDescent="0.25">
      <c r="A205" s="40" t="s">
        <v>452</v>
      </c>
      <c r="B205" s="33" t="s">
        <v>453</v>
      </c>
      <c r="C205" s="34">
        <f>C206+C208</f>
        <v>200000</v>
      </c>
      <c r="D205" s="34">
        <f>D206+D208</f>
        <v>142244</v>
      </c>
      <c r="E205" s="9">
        <f t="shared" si="4"/>
        <v>71.122</v>
      </c>
      <c r="F205" s="41"/>
      <c r="G205" s="41"/>
    </row>
    <row r="206" spans="1:7" s="47" customFormat="1" ht="30.75" customHeight="1" x14ac:dyDescent="0.25">
      <c r="A206" s="43" t="s">
        <v>454</v>
      </c>
      <c r="B206" s="44" t="s">
        <v>455</v>
      </c>
      <c r="C206" s="45">
        <f>C207</f>
        <v>57756</v>
      </c>
      <c r="D206" s="45">
        <f>D207</f>
        <v>0</v>
      </c>
      <c r="E206" s="12">
        <f t="shared" si="4"/>
        <v>0</v>
      </c>
      <c r="F206" s="46"/>
      <c r="G206" s="46"/>
    </row>
    <row r="207" spans="1:7" s="38" customFormat="1" ht="21.75" customHeight="1" x14ac:dyDescent="0.25">
      <c r="A207" s="39" t="s">
        <v>456</v>
      </c>
      <c r="B207" s="36" t="s">
        <v>457</v>
      </c>
      <c r="C207" s="37">
        <v>57756</v>
      </c>
      <c r="D207" s="37">
        <v>0</v>
      </c>
      <c r="E207" s="5">
        <f t="shared" si="4"/>
        <v>0</v>
      </c>
      <c r="F207" s="35"/>
      <c r="G207" s="35"/>
    </row>
    <row r="208" spans="1:7" s="47" customFormat="1" ht="123" customHeight="1" x14ac:dyDescent="0.25">
      <c r="A208" s="43" t="s">
        <v>458</v>
      </c>
      <c r="B208" s="44" t="s">
        <v>459</v>
      </c>
      <c r="C208" s="45">
        <f>C209</f>
        <v>142244</v>
      </c>
      <c r="D208" s="45">
        <f>D209</f>
        <v>142244</v>
      </c>
      <c r="E208" s="12">
        <f t="shared" si="4"/>
        <v>100</v>
      </c>
      <c r="F208" s="46"/>
      <c r="G208" s="46"/>
    </row>
    <row r="209" spans="1:7" s="38" customFormat="1" ht="77.25" customHeight="1" x14ac:dyDescent="0.25">
      <c r="A209" s="39" t="s">
        <v>460</v>
      </c>
      <c r="B209" s="36" t="s">
        <v>461</v>
      </c>
      <c r="C209" s="37">
        <v>142244</v>
      </c>
      <c r="D209" s="37">
        <v>142244</v>
      </c>
      <c r="E209" s="5">
        <f t="shared" si="4"/>
        <v>100</v>
      </c>
      <c r="F209" s="35"/>
      <c r="G209" s="35"/>
    </row>
    <row r="210" spans="1:7" s="17" customFormat="1" ht="30.75" customHeight="1" x14ac:dyDescent="0.25">
      <c r="A210" s="7" t="s">
        <v>264</v>
      </c>
      <c r="B210" s="8" t="s">
        <v>265</v>
      </c>
      <c r="C210" s="9">
        <f>C211+C214+C217+C220+C223</f>
        <v>19074564.039999999</v>
      </c>
      <c r="D210" s="9">
        <f>D211+D214+D217+D220+D223</f>
        <v>19070655.030000001</v>
      </c>
      <c r="E210" s="9">
        <f t="shared" si="4"/>
        <v>99.979506687587715</v>
      </c>
      <c r="F210" s="30"/>
      <c r="G210" s="30"/>
    </row>
    <row r="211" spans="1:7" s="18" customFormat="1" ht="33.75" customHeight="1" x14ac:dyDescent="0.25">
      <c r="A211" s="10" t="s">
        <v>270</v>
      </c>
      <c r="B211" s="11" t="s">
        <v>271</v>
      </c>
      <c r="C211" s="12">
        <f>C212+C213</f>
        <v>2162336.87</v>
      </c>
      <c r="D211" s="12">
        <f>D212+D213</f>
        <v>2158614.8400000003</v>
      </c>
      <c r="E211" s="12">
        <f t="shared" si="4"/>
        <v>99.827870021011123</v>
      </c>
      <c r="F211" s="31"/>
      <c r="G211" s="31"/>
    </row>
    <row r="212" spans="1:7" ht="51" customHeight="1" x14ac:dyDescent="0.25">
      <c r="A212" s="3" t="s">
        <v>275</v>
      </c>
      <c r="B212" s="4" t="s">
        <v>276</v>
      </c>
      <c r="C212" s="5">
        <v>2152098.87</v>
      </c>
      <c r="D212" s="5">
        <v>2149077.2000000002</v>
      </c>
      <c r="E212" s="5">
        <f t="shared" si="4"/>
        <v>99.859594275982317</v>
      </c>
    </row>
    <row r="213" spans="1:7" ht="51" customHeight="1" x14ac:dyDescent="0.25">
      <c r="A213" s="3" t="s">
        <v>282</v>
      </c>
      <c r="B213" s="4" t="s">
        <v>283</v>
      </c>
      <c r="C213" s="5">
        <v>10238</v>
      </c>
      <c r="D213" s="5">
        <v>9537.64</v>
      </c>
      <c r="E213" s="5">
        <f t="shared" si="4"/>
        <v>93.159210783356116</v>
      </c>
    </row>
    <row r="214" spans="1:7" s="18" customFormat="1" ht="35.25" customHeight="1" x14ac:dyDescent="0.25">
      <c r="A214" s="10" t="s">
        <v>288</v>
      </c>
      <c r="B214" s="11" t="s">
        <v>289</v>
      </c>
      <c r="C214" s="12">
        <f>C215+C216</f>
        <v>5240143.0200000005</v>
      </c>
      <c r="D214" s="12">
        <f>D215+D216</f>
        <v>5240139.43</v>
      </c>
      <c r="E214" s="12">
        <f t="shared" si="4"/>
        <v>99.999931490419485</v>
      </c>
      <c r="F214" s="31"/>
      <c r="G214" s="31"/>
    </row>
    <row r="215" spans="1:7" ht="48" customHeight="1" x14ac:dyDescent="0.25">
      <c r="A215" s="3" t="s">
        <v>296</v>
      </c>
      <c r="B215" s="4" t="s">
        <v>297</v>
      </c>
      <c r="C215" s="5">
        <v>4606196.1100000003</v>
      </c>
      <c r="D215" s="5">
        <v>4606192.5199999996</v>
      </c>
      <c r="E215" s="5">
        <f t="shared" si="4"/>
        <v>99.999922061503355</v>
      </c>
    </row>
    <row r="216" spans="1:7" ht="48" customHeight="1" x14ac:dyDescent="0.25">
      <c r="A216" s="3" t="s">
        <v>304</v>
      </c>
      <c r="B216" s="4" t="s">
        <v>305</v>
      </c>
      <c r="C216" s="5">
        <v>633946.91</v>
      </c>
      <c r="D216" s="5">
        <v>633946.91</v>
      </c>
      <c r="E216" s="5">
        <f t="shared" si="4"/>
        <v>100</v>
      </c>
    </row>
    <row r="217" spans="1:7" s="18" customFormat="1" ht="35.25" customHeight="1" x14ac:dyDescent="0.25">
      <c r="A217" s="10" t="s">
        <v>312</v>
      </c>
      <c r="B217" s="11" t="s">
        <v>313</v>
      </c>
      <c r="C217" s="12">
        <f>C218+C219</f>
        <v>3095270.25</v>
      </c>
      <c r="D217" s="12">
        <f>D218+D219</f>
        <v>3095143.07</v>
      </c>
      <c r="E217" s="12">
        <f t="shared" si="4"/>
        <v>99.99589115037692</v>
      </c>
      <c r="F217" s="31"/>
      <c r="G217" s="31"/>
    </row>
    <row r="218" spans="1:7" ht="48.75" customHeight="1" x14ac:dyDescent="0.25">
      <c r="A218" s="3" t="s">
        <v>319</v>
      </c>
      <c r="B218" s="4" t="s">
        <v>320</v>
      </c>
      <c r="C218" s="5">
        <v>3014878.5</v>
      </c>
      <c r="D218" s="5">
        <v>3014751.32</v>
      </c>
      <c r="E218" s="5">
        <f t="shared" si="4"/>
        <v>99.995781587881567</v>
      </c>
    </row>
    <row r="219" spans="1:7" ht="48.75" customHeight="1" x14ac:dyDescent="0.25">
      <c r="A219" s="3" t="s">
        <v>327</v>
      </c>
      <c r="B219" s="4" t="s">
        <v>328</v>
      </c>
      <c r="C219" s="5">
        <v>80391.75</v>
      </c>
      <c r="D219" s="5">
        <v>80391.75</v>
      </c>
      <c r="E219" s="5">
        <f t="shared" si="4"/>
        <v>100</v>
      </c>
    </row>
    <row r="220" spans="1:7" s="18" customFormat="1" ht="47.25" customHeight="1" x14ac:dyDescent="0.25">
      <c r="A220" s="10" t="s">
        <v>334</v>
      </c>
      <c r="B220" s="11" t="s">
        <v>335</v>
      </c>
      <c r="C220" s="12">
        <f>C221+C222</f>
        <v>7133381.75</v>
      </c>
      <c r="D220" s="12">
        <f>D221+D222</f>
        <v>7133357.6900000004</v>
      </c>
      <c r="E220" s="12">
        <f t="shared" si="4"/>
        <v>99.999662712569688</v>
      </c>
      <c r="F220" s="31"/>
      <c r="G220" s="31"/>
    </row>
    <row r="221" spans="1:7" ht="61.5" customHeight="1" x14ac:dyDescent="0.25">
      <c r="A221" s="3" t="s">
        <v>338</v>
      </c>
      <c r="B221" s="4" t="s">
        <v>339</v>
      </c>
      <c r="C221" s="5">
        <v>6794326.75</v>
      </c>
      <c r="D221" s="5">
        <v>6794303.7000000002</v>
      </c>
      <c r="E221" s="5">
        <f t="shared" si="4"/>
        <v>99.999660746371973</v>
      </c>
    </row>
    <row r="222" spans="1:7" ht="61.5" customHeight="1" x14ac:dyDescent="0.25">
      <c r="A222" s="3" t="s">
        <v>342</v>
      </c>
      <c r="B222" s="4" t="s">
        <v>343</v>
      </c>
      <c r="C222" s="5">
        <v>339055</v>
      </c>
      <c r="D222" s="5">
        <v>339053.99</v>
      </c>
      <c r="E222" s="5">
        <f t="shared" si="4"/>
        <v>99.999702113226462</v>
      </c>
    </row>
    <row r="223" spans="1:7" s="18" customFormat="1" ht="33.75" customHeight="1" x14ac:dyDescent="0.25">
      <c r="A223" s="10" t="s">
        <v>346</v>
      </c>
      <c r="B223" s="11" t="s">
        <v>347</v>
      </c>
      <c r="C223" s="12">
        <f>C224+C225+C226</f>
        <v>1443432.15</v>
      </c>
      <c r="D223" s="12">
        <f>D224+D225+D226</f>
        <v>1443400</v>
      </c>
      <c r="E223" s="12">
        <f t="shared" si="4"/>
        <v>99.997772669813415</v>
      </c>
      <c r="F223" s="31"/>
      <c r="G223" s="31"/>
    </row>
    <row r="224" spans="1:7" ht="48" customHeight="1" x14ac:dyDescent="0.25">
      <c r="A224" s="3" t="s">
        <v>352</v>
      </c>
      <c r="B224" s="4" t="s">
        <v>353</v>
      </c>
      <c r="C224" s="5">
        <v>178432.15</v>
      </c>
      <c r="D224" s="5">
        <v>178400</v>
      </c>
      <c r="E224" s="5">
        <f t="shared" si="4"/>
        <v>99.98198194663911</v>
      </c>
    </row>
    <row r="225" spans="1:7" ht="47.25" customHeight="1" x14ac:dyDescent="0.25">
      <c r="A225" s="3" t="s">
        <v>462</v>
      </c>
      <c r="B225" s="4" t="s">
        <v>463</v>
      </c>
      <c r="C225" s="5">
        <v>45000</v>
      </c>
      <c r="D225" s="5">
        <v>45000</v>
      </c>
      <c r="E225" s="5">
        <f t="shared" si="4"/>
        <v>100</v>
      </c>
    </row>
    <row r="226" spans="1:7" ht="18.75" customHeight="1" x14ac:dyDescent="0.25">
      <c r="A226" s="3" t="s">
        <v>358</v>
      </c>
      <c r="B226" s="4" t="s">
        <v>359</v>
      </c>
      <c r="C226" s="5">
        <v>1220000</v>
      </c>
      <c r="D226" s="5">
        <v>1220000</v>
      </c>
      <c r="E226" s="5">
        <f t="shared" si="4"/>
        <v>100</v>
      </c>
    </row>
    <row r="227" spans="1:7" s="17" customFormat="1" ht="60.75" customHeight="1" x14ac:dyDescent="0.25">
      <c r="A227" s="7" t="s">
        <v>364</v>
      </c>
      <c r="B227" s="8" t="s">
        <v>365</v>
      </c>
      <c r="C227" s="9">
        <f>C228</f>
        <v>198996</v>
      </c>
      <c r="D227" s="9">
        <f>D228</f>
        <v>198982</v>
      </c>
      <c r="E227" s="9">
        <f t="shared" si="4"/>
        <v>99.992964682707182</v>
      </c>
      <c r="F227" s="30"/>
      <c r="G227" s="30"/>
    </row>
    <row r="228" spans="1:7" s="18" customFormat="1" ht="18.75" customHeight="1" x14ac:dyDescent="0.25">
      <c r="A228" s="10" t="s">
        <v>372</v>
      </c>
      <c r="B228" s="11" t="s">
        <v>373</v>
      </c>
      <c r="C228" s="12">
        <f>C229</f>
        <v>198996</v>
      </c>
      <c r="D228" s="12">
        <f>D229</f>
        <v>198982</v>
      </c>
      <c r="E228" s="12">
        <f t="shared" si="4"/>
        <v>99.992964682707182</v>
      </c>
      <c r="F228" s="31"/>
      <c r="G228" s="31"/>
    </row>
    <row r="229" spans="1:7" ht="34.5" customHeight="1" x14ac:dyDescent="0.25">
      <c r="A229" s="3" t="s">
        <v>380</v>
      </c>
      <c r="B229" s="4" t="s">
        <v>381</v>
      </c>
      <c r="C229" s="5">
        <v>198996</v>
      </c>
      <c r="D229" s="5">
        <v>198982</v>
      </c>
      <c r="E229" s="5">
        <f t="shared" si="4"/>
        <v>99.992964682707182</v>
      </c>
    </row>
    <row r="230" spans="1:7" s="17" customFormat="1" ht="21.75" customHeight="1" x14ac:dyDescent="0.25">
      <c r="A230" s="7" t="s">
        <v>1</v>
      </c>
      <c r="B230" s="8" t="s">
        <v>2</v>
      </c>
      <c r="C230" s="9">
        <f>C231</f>
        <v>2041711</v>
      </c>
      <c r="D230" s="9">
        <f>D231</f>
        <v>2034246.03</v>
      </c>
      <c r="E230" s="9">
        <f t="shared" si="4"/>
        <v>99.634376755574124</v>
      </c>
      <c r="F230" s="30"/>
      <c r="G230" s="30"/>
    </row>
    <row r="231" spans="1:7" s="18" customFormat="1" ht="30.75" customHeight="1" x14ac:dyDescent="0.25">
      <c r="A231" s="10" t="s">
        <v>7</v>
      </c>
      <c r="B231" s="11" t="s">
        <v>8</v>
      </c>
      <c r="C231" s="12">
        <f>C232</f>
        <v>2041711</v>
      </c>
      <c r="D231" s="12">
        <f>D232</f>
        <v>2034246.03</v>
      </c>
      <c r="E231" s="12">
        <f t="shared" si="4"/>
        <v>99.634376755574124</v>
      </c>
      <c r="F231" s="31"/>
      <c r="G231" s="31"/>
    </row>
    <row r="232" spans="1:7" ht="33.75" customHeight="1" x14ac:dyDescent="0.25">
      <c r="A232" s="3" t="s">
        <v>15</v>
      </c>
      <c r="B232" s="4" t="s">
        <v>16</v>
      </c>
      <c r="C232" s="5">
        <v>2041711</v>
      </c>
      <c r="D232" s="5">
        <v>2034246.03</v>
      </c>
      <c r="E232" s="5">
        <f t="shared" si="4"/>
        <v>99.634376755574124</v>
      </c>
    </row>
    <row r="233" spans="1:7" s="17" customFormat="1" ht="33" customHeight="1" x14ac:dyDescent="0.25">
      <c r="A233" s="7" t="s">
        <v>23</v>
      </c>
      <c r="B233" s="8" t="s">
        <v>24</v>
      </c>
      <c r="C233" s="9">
        <f>C234</f>
        <v>16930</v>
      </c>
      <c r="D233" s="9">
        <f>D234</f>
        <v>16930</v>
      </c>
      <c r="E233" s="9">
        <f t="shared" si="4"/>
        <v>100</v>
      </c>
      <c r="F233" s="30"/>
      <c r="G233" s="30"/>
    </row>
    <row r="234" spans="1:7" ht="48" customHeight="1" x14ac:dyDescent="0.25">
      <c r="A234" s="3" t="s">
        <v>31</v>
      </c>
      <c r="B234" s="4" t="s">
        <v>32</v>
      </c>
      <c r="C234" s="5">
        <v>16930</v>
      </c>
      <c r="D234" s="5">
        <v>16930</v>
      </c>
      <c r="E234" s="5">
        <f t="shared" si="4"/>
        <v>100</v>
      </c>
    </row>
    <row r="235" spans="1:7" s="17" customFormat="1" ht="24" customHeight="1" x14ac:dyDescent="0.25">
      <c r="A235" s="7" t="s">
        <v>54</v>
      </c>
      <c r="B235" s="8" t="s">
        <v>55</v>
      </c>
      <c r="C235" s="9">
        <f>C236</f>
        <v>1364530.66</v>
      </c>
      <c r="D235" s="9">
        <f>D236</f>
        <v>1187141.22</v>
      </c>
      <c r="E235" s="9">
        <f t="shared" si="4"/>
        <v>86.99996671382965</v>
      </c>
      <c r="F235" s="30"/>
      <c r="G235" s="30"/>
    </row>
    <row r="236" spans="1:7" ht="24" customHeight="1" x14ac:dyDescent="0.25">
      <c r="A236" s="3" t="s">
        <v>66</v>
      </c>
      <c r="B236" s="4" t="s">
        <v>67</v>
      </c>
      <c r="C236" s="5">
        <v>1364530.66</v>
      </c>
      <c r="D236" s="5">
        <v>1187141.22</v>
      </c>
      <c r="E236" s="5">
        <f t="shared" si="4"/>
        <v>86.99996671382965</v>
      </c>
    </row>
    <row r="237" spans="1:7" ht="21.75" customHeight="1" x14ac:dyDescent="0.25">
      <c r="A237" s="50" t="s">
        <v>70</v>
      </c>
      <c r="B237" s="51"/>
      <c r="C237" s="13">
        <f>C6+C204</f>
        <v>1186412987.95</v>
      </c>
      <c r="D237" s="13">
        <f>D6+D204</f>
        <v>1181666659.3899999</v>
      </c>
      <c r="E237" s="13">
        <f t="shared" si="4"/>
        <v>99.599942970263555</v>
      </c>
    </row>
    <row r="238" spans="1:7" ht="30" customHeight="1" x14ac:dyDescent="0.25">
      <c r="A238" s="54" t="s">
        <v>393</v>
      </c>
      <c r="B238" s="55"/>
      <c r="C238" s="19">
        <f>C6/C237*100</f>
        <v>98.070087572156197</v>
      </c>
      <c r="D238" s="19">
        <f>D6/D237*100</f>
        <v>98.083199005403728</v>
      </c>
      <c r="E238" s="20"/>
    </row>
    <row r="239" spans="1:7" ht="34.5" customHeight="1" x14ac:dyDescent="0.25">
      <c r="A239" s="54" t="s">
        <v>394</v>
      </c>
      <c r="B239" s="55"/>
      <c r="C239" s="19">
        <f>C204/C237*100</f>
        <v>1.9299124278437985</v>
      </c>
      <c r="D239" s="19">
        <f>D204/D237*100</f>
        <v>1.9168009945962672</v>
      </c>
      <c r="E239" s="20"/>
    </row>
    <row r="240" spans="1:7" x14ac:dyDescent="0.25">
      <c r="C240" s="27"/>
      <c r="D240" s="27"/>
      <c r="E240" s="25"/>
    </row>
    <row r="241" spans="1:5" x14ac:dyDescent="0.25">
      <c r="C241" s="16"/>
      <c r="D241" s="16"/>
      <c r="E241" s="25"/>
    </row>
    <row r="242" spans="1:5" ht="33.75" customHeight="1" x14ac:dyDescent="0.25">
      <c r="A242" s="49" t="s">
        <v>388</v>
      </c>
      <c r="B242" s="49"/>
      <c r="C242" s="21"/>
      <c r="D242" s="22" t="s">
        <v>389</v>
      </c>
      <c r="E242" s="23"/>
    </row>
    <row r="244" spans="1:5" x14ac:dyDescent="0.25">
      <c r="B244" s="24"/>
      <c r="C244" s="25"/>
      <c r="D244" s="25"/>
      <c r="E244" s="25"/>
    </row>
    <row r="245" spans="1:5" x14ac:dyDescent="0.25">
      <c r="B245" s="24"/>
      <c r="C245" s="25"/>
      <c r="D245" s="25"/>
      <c r="E245" s="25"/>
    </row>
    <row r="246" spans="1:5" x14ac:dyDescent="0.25">
      <c r="B246" s="24"/>
      <c r="C246" s="25"/>
      <c r="D246" s="25"/>
      <c r="E246" s="25"/>
    </row>
    <row r="247" spans="1:5" x14ac:dyDescent="0.25">
      <c r="B247" s="24"/>
      <c r="C247" s="26"/>
      <c r="D247" s="26"/>
      <c r="E247" s="26"/>
    </row>
    <row r="248" spans="1:5" x14ac:dyDescent="0.25">
      <c r="C248" s="27"/>
      <c r="D248" s="27"/>
    </row>
  </sheetData>
  <mergeCells count="6">
    <mergeCell ref="A242:B242"/>
    <mergeCell ref="A237:B237"/>
    <mergeCell ref="A1:E2"/>
    <mergeCell ref="A3:E3"/>
    <mergeCell ref="A238:B238"/>
    <mergeCell ref="A239:B239"/>
  </mergeCells>
  <pageMargins left="1.1811023622047245" right="0.23622047244094491" top="0.98425196850393704" bottom="0.23622047244094491" header="0.51181102362204722" footer="0.31496062992125984"/>
  <pageSetup paperSize="9" scale="68" firstPageNumber="168" fitToHeight="0" orientation="portrait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2026-04-15T10:12:44Z</cp:lastPrinted>
  <dcterms:created xsi:type="dcterms:W3CDTF">2025-01-10T05:43:22Z</dcterms:created>
  <dcterms:modified xsi:type="dcterms:W3CDTF">2026-04-15T10:13:42Z</dcterms:modified>
</cp:coreProperties>
</file>